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202300"/>
  <mc:AlternateContent xmlns:mc="http://schemas.openxmlformats.org/markup-compatibility/2006">
    <mc:Choice Requires="x15">
      <x15ac:absPath xmlns:x15ac="http://schemas.microsoft.com/office/spreadsheetml/2010/11/ac" url="\\joho.local\各課\建築課\建築課\03 管理係\02 管理\01_指定管理関係\11_指定管理更新\ホームページ掲載用\05申請書式\新しいフォルダー\"/>
    </mc:Choice>
  </mc:AlternateContent>
  <xr:revisionPtr revIDLastSave="0" documentId="13_ncr:1_{72FE0141-07E9-46AE-A5D3-86FDE5FF1AA0}" xr6:coauthVersionLast="47" xr6:coauthVersionMax="47" xr10:uidLastSave="{00000000-0000-0000-0000-000000000000}"/>
  <bookViews>
    <workbookView xWindow="4785" yWindow="525" windowWidth="22620" windowHeight="14580" xr2:uid="{176425D5-5D02-4088-870E-DD5B6DF88930}"/>
  </bookViews>
  <sheets>
    <sheet name="様式５ー４　今治市営住宅の管理に係る収支予算書" sheetId="1" r:id="rId1"/>
  </sheets>
  <definedNames>
    <definedName name="_xlnm.Print_Area" localSheetId="0">'様式５ー４　今治市営住宅の管理に係る収支予算書'!$A$1:$M$79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8" i="1" l="1"/>
  <c r="F61" i="1"/>
  <c r="G61" i="1"/>
  <c r="F44" i="1"/>
  <c r="G44" i="1"/>
  <c r="F37" i="1"/>
  <c r="G37" i="1"/>
  <c r="F30" i="1"/>
  <c r="G30" i="1"/>
  <c r="F25" i="1"/>
  <c r="G25" i="1"/>
  <c r="F17" i="1"/>
  <c r="F65" i="1"/>
  <c r="G17" i="1"/>
  <c r="G65" i="1"/>
  <c r="F9" i="1"/>
  <c r="F13" i="1"/>
  <c r="G9" i="1"/>
  <c r="G13" i="1"/>
  <c r="I8" i="1"/>
  <c r="I13" i="1" s="1"/>
  <c r="D9" i="1"/>
  <c r="D13" i="1" s="1"/>
  <c r="E9" i="1"/>
  <c r="E13" i="1"/>
  <c r="H9" i="1"/>
  <c r="H13" i="1"/>
  <c r="L9" i="1"/>
  <c r="I10" i="1"/>
  <c r="I11" i="1"/>
  <c r="I12" i="1"/>
  <c r="L13" i="1"/>
  <c r="D17" i="1"/>
  <c r="D65" i="1" s="1"/>
  <c r="E17" i="1"/>
  <c r="H17" i="1"/>
  <c r="L17" i="1"/>
  <c r="I18" i="1"/>
  <c r="I19" i="1"/>
  <c r="I20" i="1"/>
  <c r="I21" i="1"/>
  <c r="I22" i="1"/>
  <c r="I23" i="1"/>
  <c r="I24" i="1"/>
  <c r="D25" i="1"/>
  <c r="E25" i="1"/>
  <c r="E65" i="1" s="1"/>
  <c r="H25" i="1"/>
  <c r="L25" i="1"/>
  <c r="I26" i="1"/>
  <c r="I27" i="1"/>
  <c r="I28" i="1"/>
  <c r="I25" i="1" s="1"/>
  <c r="I29" i="1"/>
  <c r="D30" i="1"/>
  <c r="E30" i="1"/>
  <c r="H30" i="1"/>
  <c r="L30" i="1"/>
  <c r="L65" i="1" s="1"/>
  <c r="I31" i="1"/>
  <c r="I30" i="1" s="1"/>
  <c r="I32" i="1"/>
  <c r="I33" i="1"/>
  <c r="I34" i="1"/>
  <c r="I35" i="1"/>
  <c r="I36" i="1"/>
  <c r="D37" i="1"/>
  <c r="E37" i="1"/>
  <c r="H37" i="1"/>
  <c r="H65" i="1" s="1"/>
  <c r="L37" i="1"/>
  <c r="I38" i="1"/>
  <c r="I39" i="1"/>
  <c r="I40" i="1"/>
  <c r="I41" i="1"/>
  <c r="I37" i="1" s="1"/>
  <c r="I42" i="1"/>
  <c r="I43" i="1"/>
  <c r="D44" i="1"/>
  <c r="E44" i="1"/>
  <c r="H44" i="1"/>
  <c r="L44" i="1"/>
  <c r="I45" i="1"/>
  <c r="I44" i="1" s="1"/>
  <c r="I46" i="1"/>
  <c r="I47" i="1"/>
  <c r="I48" i="1"/>
  <c r="I49" i="1"/>
  <c r="I50" i="1"/>
  <c r="I51" i="1"/>
  <c r="I52" i="1"/>
  <c r="I53" i="1"/>
  <c r="I54" i="1"/>
  <c r="I55" i="1"/>
  <c r="I56" i="1"/>
  <c r="I57" i="1"/>
  <c r="I59" i="1"/>
  <c r="I60" i="1"/>
  <c r="D61" i="1"/>
  <c r="E61" i="1"/>
  <c r="H61" i="1"/>
  <c r="L61" i="1"/>
  <c r="I62" i="1"/>
  <c r="I61" i="1" s="1"/>
  <c r="I63" i="1"/>
  <c r="I64" i="1"/>
  <c r="I9" i="1"/>
  <c r="I17" i="1"/>
  <c r="I65" i="1" l="1"/>
</calcChain>
</file>

<file path=xl/sharedStrings.xml><?xml version="1.0" encoding="utf-8"?>
<sst xmlns="http://schemas.openxmlformats.org/spreadsheetml/2006/main" count="84" uniqueCount="74">
  <si>
    <t>指定管理料要求額</t>
    <rPh sb="0" eb="2">
      <t>してい</t>
    </rPh>
    <rPh sb="2" eb="4">
      <t>かんり</t>
    </rPh>
    <rPh sb="4" eb="5">
      <t>りょう</t>
    </rPh>
    <rPh sb="5" eb="8">
      <t>ようきゅうがく</t>
    </rPh>
    <phoneticPr fontId="23" type="Hiragana"/>
  </si>
  <si>
    <t>申請者名
（コンソーシアム名）</t>
    <rPh sb="0" eb="3">
      <t>しんせいしゃ</t>
    </rPh>
    <rPh sb="3" eb="4">
      <t>めい</t>
    </rPh>
    <rPh sb="13" eb="14">
      <t>めい</t>
    </rPh>
    <phoneticPr fontId="23" type="Hiragana"/>
  </si>
  <si>
    <t>光熱水費（事務所）</t>
    <phoneticPr fontId="23" type="Hiragana"/>
  </si>
  <si>
    <t>常勤職員給料</t>
    <rPh sb="0" eb="2">
      <t>じょうきん</t>
    </rPh>
    <rPh sb="2" eb="4">
      <t>しょくいん</t>
    </rPh>
    <rPh sb="4" eb="6">
      <t>きゅうりょう</t>
    </rPh>
    <phoneticPr fontId="23" type="Hiragana"/>
  </si>
  <si>
    <t>（単位：千円）</t>
    <rPh sb="1" eb="3">
      <t>たんい</t>
    </rPh>
    <rPh sb="4" eb="6">
      <t>せんえん</t>
    </rPh>
    <phoneticPr fontId="23" type="Hiragana"/>
  </si>
  <si>
    <t>通信運搬費</t>
    <phoneticPr fontId="23" type="Hiragana"/>
  </si>
  <si>
    <t>今治市営住宅の管理に係る収支予算書</t>
  </si>
  <si>
    <t>※　一般修繕の項目については、１件130万円未満の修繕の修繕額を合計した数値を記入すること。</t>
    <rPh sb="2" eb="4">
      <t>いっぱん</t>
    </rPh>
    <rPh sb="7" eb="9">
      <t>こうもく</t>
    </rPh>
    <rPh sb="36" eb="38">
      <t>すうち</t>
    </rPh>
    <rPh sb="39" eb="41">
      <t>きにゅう</t>
    </rPh>
    <phoneticPr fontId="23" type="Hiragana"/>
  </si>
  <si>
    <t>光熱水費（修繕）</t>
    <rPh sb="0" eb="4">
      <t>こうねつすいひ</t>
    </rPh>
    <rPh sb="5" eb="7">
      <t>しゅうぜん</t>
    </rPh>
    <phoneticPr fontId="23" type="Hiragana"/>
  </si>
  <si>
    <t>合計</t>
    <rPh sb="0" eb="2">
      <t>ごうけい</t>
    </rPh>
    <phoneticPr fontId="23" type="Hiragana"/>
  </si>
  <si>
    <t>【収入の部】</t>
    <rPh sb="1" eb="3">
      <t>しゅうにゅう</t>
    </rPh>
    <rPh sb="4" eb="5">
      <t>ぶ</t>
    </rPh>
    <phoneticPr fontId="23" type="Hiragana"/>
  </si>
  <si>
    <t>備品修繕費</t>
    <phoneticPr fontId="23" type="Hiragana"/>
  </si>
  <si>
    <t>区分</t>
    <rPh sb="0" eb="2">
      <t>くぶん</t>
    </rPh>
    <phoneticPr fontId="23" type="Hiragana"/>
  </si>
  <si>
    <t>備品購入費</t>
    <phoneticPr fontId="23" type="Hiragana"/>
  </si>
  <si>
    <t>その他の収入見込み</t>
    <rPh sb="2" eb="3">
      <t>た</t>
    </rPh>
    <rPh sb="4" eb="6">
      <t>しゅうにゅう</t>
    </rPh>
    <rPh sb="6" eb="8">
      <t>みこ</t>
    </rPh>
    <phoneticPr fontId="23" type="Hiragana"/>
  </si>
  <si>
    <t>【支出の部】</t>
    <rPh sb="1" eb="3">
      <t>ししゅつ</t>
    </rPh>
    <rPh sb="4" eb="5">
      <t>ぶ</t>
    </rPh>
    <phoneticPr fontId="23" type="Hiragana"/>
  </si>
  <si>
    <t>常勤職員福利厚生費</t>
    <rPh sb="4" eb="9">
      <t>ふくりこうせいひ</t>
    </rPh>
    <phoneticPr fontId="23" type="Hiragana"/>
  </si>
  <si>
    <t>再委託</t>
    <rPh sb="0" eb="3">
      <t>さいいたく</t>
    </rPh>
    <phoneticPr fontId="23" type="Hiragana"/>
  </si>
  <si>
    <t>交通費</t>
    <phoneticPr fontId="23" type="Hiragana"/>
  </si>
  <si>
    <t>人件費</t>
    <rPh sb="0" eb="3">
      <t>じんけんひ</t>
    </rPh>
    <phoneticPr fontId="23" type="Hiragana"/>
  </si>
  <si>
    <t>業務費</t>
    <rPh sb="0" eb="3">
      <t>ぎょうむひ</t>
    </rPh>
    <phoneticPr fontId="23" type="Hiragana"/>
  </si>
  <si>
    <t>臨時職員福利厚生費</t>
    <phoneticPr fontId="23" type="Hiragana"/>
  </si>
  <si>
    <t>施設・設備維持修繕</t>
    <rPh sb="0" eb="2">
      <t>しせつ</t>
    </rPh>
    <rPh sb="3" eb="5">
      <t>せつび</t>
    </rPh>
    <rPh sb="5" eb="7">
      <t>いじ</t>
    </rPh>
    <rPh sb="7" eb="9">
      <t>しゅうぜん</t>
    </rPh>
    <phoneticPr fontId="23" type="Hiragana"/>
  </si>
  <si>
    <t>浄化槽清掃</t>
    <phoneticPr fontId="23" type="Hiragana"/>
  </si>
  <si>
    <t>一般修繕</t>
    <rPh sb="0" eb="2">
      <t>いっぱん</t>
    </rPh>
    <rPh sb="2" eb="4">
      <t>しゅうぜん</t>
    </rPh>
    <phoneticPr fontId="23" type="Hiragana"/>
  </si>
  <si>
    <t>※　指定管理料要求額の合計は、指定管理料上限額以下である必要があること。</t>
    <rPh sb="11" eb="13">
      <t>ゴウケイ</t>
    </rPh>
    <rPh sb="15" eb="17">
      <t>シテイ</t>
    </rPh>
    <rPh sb="17" eb="20">
      <t>カンリリョウ</t>
    </rPh>
    <rPh sb="20" eb="23">
      <t>ジョウゲンガク</t>
    </rPh>
    <rPh sb="23" eb="25">
      <t>イカ</t>
    </rPh>
    <rPh sb="28" eb="30">
      <t>ヒツヨウ</t>
    </rPh>
    <phoneticPr fontId="25"/>
  </si>
  <si>
    <t>空き家修繕</t>
    <rPh sb="0" eb="1">
      <t>あ</t>
    </rPh>
    <rPh sb="2" eb="3">
      <t>や</t>
    </rPh>
    <rPh sb="3" eb="5">
      <t>しゅうぜん</t>
    </rPh>
    <phoneticPr fontId="23" type="Hiragana"/>
  </si>
  <si>
    <t>賃借料（事務所）</t>
    <phoneticPr fontId="23" type="Hiragana"/>
  </si>
  <si>
    <t>修繕部材等購入費</t>
    <rPh sb="0" eb="2">
      <t>しゅうぜん</t>
    </rPh>
    <rPh sb="2" eb="4">
      <t>ぶざい</t>
    </rPh>
    <rPh sb="4" eb="5">
      <t>とう</t>
    </rPh>
    <rPh sb="5" eb="7">
      <t>こうにゅう</t>
    </rPh>
    <rPh sb="7" eb="8">
      <t>ひ</t>
    </rPh>
    <phoneticPr fontId="23" type="Hiragana"/>
  </si>
  <si>
    <t>施設・設備保守点検等</t>
    <rPh sb="0" eb="2">
      <t>しせつ</t>
    </rPh>
    <rPh sb="3" eb="5">
      <t>せつび</t>
    </rPh>
    <rPh sb="5" eb="7">
      <t>ほしゅ</t>
    </rPh>
    <rPh sb="7" eb="9">
      <t>てんけん</t>
    </rPh>
    <rPh sb="9" eb="10">
      <t>とう</t>
    </rPh>
    <phoneticPr fontId="23" type="Hiragana"/>
  </si>
  <si>
    <t>その他施設・設備管理</t>
    <rPh sb="2" eb="3">
      <t>た</t>
    </rPh>
    <rPh sb="3" eb="5">
      <t>しせつ</t>
    </rPh>
    <rPh sb="6" eb="8">
      <t>せつび</t>
    </rPh>
    <rPh sb="8" eb="10">
      <t>かんり</t>
    </rPh>
    <phoneticPr fontId="23" type="Hiragana"/>
  </si>
  <si>
    <t>簡易専用水道等点検・清掃・検査</t>
    <phoneticPr fontId="23" type="Hiragana"/>
  </si>
  <si>
    <t>昇降機保守点検</t>
    <rPh sb="0" eb="3">
      <t>しょうこうき</t>
    </rPh>
    <rPh sb="3" eb="5">
      <t>ほしゅ</t>
    </rPh>
    <rPh sb="5" eb="7">
      <t>てんけん</t>
    </rPh>
    <phoneticPr fontId="23" type="Hiragana"/>
  </si>
  <si>
    <t>消防用設備等点検</t>
    <phoneticPr fontId="23" type="Hiragana"/>
  </si>
  <si>
    <t>保険料</t>
    <phoneticPr fontId="23" type="Hiragana"/>
  </si>
  <si>
    <t>印刷製本費</t>
    <phoneticPr fontId="23" type="Hiragana"/>
  </si>
  <si>
    <t>遊具点検</t>
    <phoneticPr fontId="23" type="Hiragana"/>
  </si>
  <si>
    <t>浄化槽保守点検・検査</t>
    <rPh sb="0" eb="3">
      <t>じょうかそう</t>
    </rPh>
    <rPh sb="3" eb="5">
      <t>ほしゅ</t>
    </rPh>
    <rPh sb="5" eb="7">
      <t>てんけん</t>
    </rPh>
    <rPh sb="8" eb="10">
      <t>けんさ</t>
    </rPh>
    <phoneticPr fontId="23" type="Hiragana"/>
  </si>
  <si>
    <t>消耗品費（事務用品）</t>
  </si>
  <si>
    <t>建築物等・建築設備・防火設備定期点検</t>
    <rPh sb="0" eb="2">
      <t>けんちく</t>
    </rPh>
    <rPh sb="2" eb="3">
      <t>ぶつ</t>
    </rPh>
    <rPh sb="3" eb="4">
      <t>とう</t>
    </rPh>
    <rPh sb="5" eb="7">
      <t>けんちく</t>
    </rPh>
    <rPh sb="7" eb="9">
      <t>せつび</t>
    </rPh>
    <rPh sb="10" eb="12">
      <t>ぼうか</t>
    </rPh>
    <rPh sb="12" eb="14">
      <t>せつび</t>
    </rPh>
    <rPh sb="14" eb="16">
      <t>ていき</t>
    </rPh>
    <rPh sb="16" eb="18">
      <t>てんけん</t>
    </rPh>
    <phoneticPr fontId="23" type="Hiragana"/>
  </si>
  <si>
    <t>樹木等維持管理</t>
    <phoneticPr fontId="23" type="Hiragana"/>
  </si>
  <si>
    <t>清掃等（空き家・共用部）</t>
    <phoneticPr fontId="23" type="Hiragana"/>
  </si>
  <si>
    <t>※　その他の収入見込み及び支出に係る各項目について推計根拠を添付すること。</t>
    <rPh sb="4" eb="5">
      <t>タ</t>
    </rPh>
    <rPh sb="6" eb="8">
      <t>シュウニュウ</t>
    </rPh>
    <rPh sb="8" eb="10">
      <t>ミコ</t>
    </rPh>
    <rPh sb="11" eb="12">
      <t>オヨ</t>
    </rPh>
    <rPh sb="13" eb="15">
      <t>シシュツ</t>
    </rPh>
    <rPh sb="16" eb="17">
      <t>カカ</t>
    </rPh>
    <rPh sb="18" eb="21">
      <t>カクコウモク</t>
    </rPh>
    <phoneticPr fontId="25"/>
  </si>
  <si>
    <t>遊具の撤去</t>
    <phoneticPr fontId="23" type="Hiragana"/>
  </si>
  <si>
    <t>住宅用火災警報器取替え</t>
    <rPh sb="0" eb="3">
      <t>じゅうたくよう</t>
    </rPh>
    <rPh sb="3" eb="5">
      <t>かさい</t>
    </rPh>
    <rPh sb="5" eb="8">
      <t>けいほうき</t>
    </rPh>
    <rPh sb="8" eb="10">
      <t>とりか</t>
    </rPh>
    <phoneticPr fontId="23" type="Hiragana"/>
  </si>
  <si>
    <t>燃料費</t>
    <phoneticPr fontId="23" type="Hiragana"/>
  </si>
  <si>
    <t>広告料</t>
    <phoneticPr fontId="23" type="Hiragana"/>
  </si>
  <si>
    <t>手数料</t>
    <phoneticPr fontId="23" type="Hiragana"/>
  </si>
  <si>
    <t>賃借料（事務所以外）</t>
    <phoneticPr fontId="23" type="Hiragana"/>
  </si>
  <si>
    <r>
      <t>支</t>
    </r>
    <r>
      <rPr>
        <sz val="12"/>
        <rFont val="ＭＳ 明朝"/>
        <family val="1"/>
        <charset val="128"/>
      </rPr>
      <t>出合計　</t>
    </r>
    <rPh sb="0" eb="2">
      <t>ししゅつ</t>
    </rPh>
    <rPh sb="2" eb="4">
      <t>ごうけい</t>
    </rPh>
    <phoneticPr fontId="23" type="Hiragana"/>
  </si>
  <si>
    <t>自主事業費</t>
    <phoneticPr fontId="23" type="Hiragana"/>
  </si>
  <si>
    <t>その他経費</t>
    <rPh sb="2" eb="3">
      <t>た</t>
    </rPh>
    <rPh sb="3" eb="5">
      <t>けいひ</t>
    </rPh>
    <phoneticPr fontId="23" type="Hiragana"/>
  </si>
  <si>
    <t>公課費</t>
    <rPh sb="0" eb="2">
      <t>こうか</t>
    </rPh>
    <rPh sb="2" eb="3">
      <t>ひ</t>
    </rPh>
    <phoneticPr fontId="23" type="Hiragana"/>
  </si>
  <si>
    <t>一般管理費</t>
    <rPh sb="0" eb="2">
      <t>いっぱん</t>
    </rPh>
    <rPh sb="2" eb="5">
      <t>かんりひ</t>
    </rPh>
    <phoneticPr fontId="23" type="Hiragana"/>
  </si>
  <si>
    <t>指定管理料上限額</t>
    <rPh sb="0" eb="2">
      <t>してい</t>
    </rPh>
    <rPh sb="2" eb="5">
      <t>かんりりょう</t>
    </rPh>
    <rPh sb="5" eb="8">
      <t>じょうげんがく</t>
    </rPh>
    <phoneticPr fontId="23" type="Hiragana"/>
  </si>
  <si>
    <t>※　様式にない収入及び支出項目は追記すること。</t>
    <rPh sb="2" eb="4">
      <t>ようしき</t>
    </rPh>
    <rPh sb="7" eb="9">
      <t>しゅうにゅう</t>
    </rPh>
    <rPh sb="9" eb="10">
      <t>およ</t>
    </rPh>
    <rPh sb="11" eb="13">
      <t>ししゅつ</t>
    </rPh>
    <rPh sb="13" eb="14">
      <t>こう</t>
    </rPh>
    <rPh sb="14" eb="15">
      <t>もく</t>
    </rPh>
    <rPh sb="16" eb="18">
      <t>ついき</t>
    </rPh>
    <phoneticPr fontId="23" type="Hiragana"/>
  </si>
  <si>
    <t>※　支出に係る項目で再委託を予定しているものがある場合は、再委託欄に「○」を記入すること。</t>
    <rPh sb="25" eb="27">
      <t>ばあい</t>
    </rPh>
    <rPh sb="29" eb="32">
      <t>さいいたく</t>
    </rPh>
    <rPh sb="32" eb="33">
      <t>らん</t>
    </rPh>
    <phoneticPr fontId="23" type="Hiragana"/>
  </si>
  <si>
    <t>※　収支は必ずしも「０」である必要はないが、その補填又は処分についての方針を提案すること。</t>
    <rPh sb="2" eb="4">
      <t>シュウシ</t>
    </rPh>
    <rPh sb="26" eb="27">
      <t>マタ</t>
    </rPh>
    <phoneticPr fontId="25"/>
  </si>
  <si>
    <t>※　本収支予算書（市指定管理料要求額を含む。）における消費税及び地方消費税については、消費税相当額を乗じて算定すること。</t>
    <rPh sb="5" eb="8">
      <t>ヨサンショ</t>
    </rPh>
    <phoneticPr fontId="25"/>
  </si>
  <si>
    <r>
      <t>消</t>
    </r>
    <r>
      <rPr>
        <sz val="12"/>
        <color indexed="8"/>
        <rFont val="ＭＳ 明朝"/>
        <family val="1"/>
        <charset val="128"/>
      </rPr>
      <t>火器取替え</t>
    </r>
  </si>
  <si>
    <r>
      <t>収</t>
    </r>
    <r>
      <rPr>
        <sz val="12"/>
        <rFont val="ＭＳ 明朝"/>
        <family val="1"/>
        <charset val="128"/>
      </rPr>
      <t>入合計　</t>
    </r>
    <rPh sb="0" eb="2">
      <t>しゅうにゅう</t>
    </rPh>
    <rPh sb="2" eb="4">
      <t>ごうけい</t>
    </rPh>
    <phoneticPr fontId="23" type="Hiragana"/>
  </si>
  <si>
    <t>令和９年度
収支計画</t>
    <rPh sb="0" eb="2">
      <t>れいわ</t>
    </rPh>
    <rPh sb="3" eb="5">
      <t>ねんど</t>
    </rPh>
    <rPh sb="6" eb="8">
      <t>しゅうし</t>
    </rPh>
    <rPh sb="8" eb="10">
      <t>けいかく</t>
    </rPh>
    <phoneticPr fontId="23" type="Hiragana"/>
  </si>
  <si>
    <t>令和10年度
収支計画</t>
    <rPh sb="0" eb="2">
      <t>れいわ</t>
    </rPh>
    <rPh sb="4" eb="6">
      <t>ねんど</t>
    </rPh>
    <rPh sb="7" eb="9">
      <t>しゅうし</t>
    </rPh>
    <rPh sb="9" eb="11">
      <t>けいかく</t>
    </rPh>
    <phoneticPr fontId="23" type="Hiragana"/>
  </si>
  <si>
    <t>令和11年度
収支計画</t>
    <rPh sb="0" eb="2">
      <t>れいわ</t>
    </rPh>
    <rPh sb="4" eb="6">
      <t>ねんど</t>
    </rPh>
    <rPh sb="7" eb="9">
      <t>しゅうし</t>
    </rPh>
    <rPh sb="9" eb="11">
      <t>けいかく</t>
    </rPh>
    <phoneticPr fontId="23" type="Hiragana"/>
  </si>
  <si>
    <t>令和12年度
収支計画</t>
    <rPh sb="0" eb="2">
      <t>れいわ</t>
    </rPh>
    <rPh sb="4" eb="6">
      <t>ねんど</t>
    </rPh>
    <rPh sb="7" eb="9">
      <t>しゅうし</t>
    </rPh>
    <rPh sb="9" eb="11">
      <t>けいかく</t>
    </rPh>
    <phoneticPr fontId="23" type="Hiragana"/>
  </si>
  <si>
    <t>令和13年度
収支計画</t>
    <rPh sb="0" eb="2">
      <t>れいわ</t>
    </rPh>
    <rPh sb="4" eb="6">
      <t>ねんど</t>
    </rPh>
    <rPh sb="7" eb="9">
      <t>しゅうし</t>
    </rPh>
    <rPh sb="9" eb="11">
      <t>けいかく</t>
    </rPh>
    <phoneticPr fontId="23" type="Hiragana"/>
  </si>
  <si>
    <t>5ヶ年分</t>
    <rPh sb="2" eb="4">
      <t>ねんぶん</t>
    </rPh>
    <phoneticPr fontId="23" type="Hiragana"/>
  </si>
  <si>
    <r>
      <t xml:space="preserve">参考数値
</t>
    </r>
    <r>
      <rPr>
        <sz val="7"/>
        <rFont val="ＭＳ 明朝"/>
        <family val="1"/>
        <charset val="128"/>
      </rPr>
      <t>（令和7年度決算額）</t>
    </r>
    <rPh sb="0" eb="2">
      <t>さんこう</t>
    </rPh>
    <rPh sb="2" eb="4">
      <t>すうち</t>
    </rPh>
    <rPh sb="6" eb="8">
      <t>れいわ</t>
    </rPh>
    <rPh sb="9" eb="11">
      <t>ねんど</t>
    </rPh>
    <rPh sb="11" eb="13">
      <t>けっさん</t>
    </rPh>
    <rPh sb="13" eb="14">
      <t>がく</t>
    </rPh>
    <phoneticPr fontId="23" type="Hiragana"/>
  </si>
  <si>
    <r>
      <t xml:space="preserve">参考数値
</t>
    </r>
    <r>
      <rPr>
        <sz val="7"/>
        <rFont val="ＭＳ 明朝"/>
        <family val="1"/>
        <charset val="128"/>
      </rPr>
      <t>（令和7年度決算額）</t>
    </r>
    <rPh sb="0" eb="2">
      <t>さんこう</t>
    </rPh>
    <rPh sb="2" eb="4">
      <t>すうち</t>
    </rPh>
    <phoneticPr fontId="23" type="Hiragana"/>
  </si>
  <si>
    <t>臨時職員給料等</t>
    <rPh sb="6" eb="7">
      <t>とう</t>
    </rPh>
    <phoneticPr fontId="23" type="Hiragana"/>
  </si>
  <si>
    <t>車両リース料</t>
    <rPh sb="0" eb="2">
      <t>しゃりょう</t>
    </rPh>
    <rPh sb="5" eb="6">
      <t>りょう</t>
    </rPh>
    <phoneticPr fontId="28" type="Hiragana"/>
  </si>
  <si>
    <t>雑費</t>
    <rPh sb="0" eb="2">
      <t>ざっぴ</t>
    </rPh>
    <phoneticPr fontId="23" type="Hiragana"/>
  </si>
  <si>
    <t>※　令和７年度決算額：光熱水費（事務所）は賃借料（事務所）に含まれています。</t>
    <rPh sb="2" eb="4">
      <t>レイワ</t>
    </rPh>
    <rPh sb="5" eb="7">
      <t>ネンド</t>
    </rPh>
    <rPh sb="7" eb="10">
      <t>ケッサンガク</t>
    </rPh>
    <rPh sb="21" eb="24">
      <t>チンシャクリョウ</t>
    </rPh>
    <rPh sb="25" eb="28">
      <t>ジムショ</t>
    </rPh>
    <rPh sb="30" eb="31">
      <t>フク</t>
    </rPh>
    <phoneticPr fontId="25"/>
  </si>
  <si>
    <t>（単位：円）</t>
    <rPh sb="1" eb="3">
      <t>たんい</t>
    </rPh>
    <rPh sb="4" eb="5">
      <t>えん</t>
    </rPh>
    <phoneticPr fontId="23"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</si>
</sst>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9" x14ac:knownFonts="1">
    <font>
      <sz val="12"/>
      <name val="ＭＳ ゴシック"/>
      <family val="3"/>
      <charset val="128"/>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2"/>
      <name val="ＭＳ 明朝"/>
      <family val="1"/>
      <charset val="128"/>
    </font>
    <font>
      <sz val="9"/>
      <name val="ＭＳ 明朝"/>
      <family val="1"/>
      <charset val="128"/>
    </font>
    <font>
      <b/>
      <sz val="14"/>
      <name val="ＭＳ 明朝"/>
      <family val="1"/>
      <charset val="128"/>
    </font>
    <font>
      <sz val="12"/>
      <color indexed="8"/>
      <name val="ＭＳ 明朝"/>
      <family val="1"/>
      <charset val="128"/>
    </font>
    <font>
      <b/>
      <sz val="12"/>
      <name val="ＭＳ 明朝"/>
      <family val="1"/>
      <charset val="128"/>
    </font>
    <font>
      <sz val="6"/>
      <name val="游ゴシック"/>
      <family val="3"/>
      <charset val="128"/>
    </font>
    <font>
      <sz val="7"/>
      <name val="ＭＳ 明朝"/>
      <family val="1"/>
      <charset val="128"/>
    </font>
    <font>
      <sz val="6"/>
      <name val="ＭＳ Ｐゴシック"/>
      <family val="3"/>
      <charset val="128"/>
    </font>
    <font>
      <sz val="12"/>
      <name val="ＭＳ ゴシック"/>
      <family val="3"/>
      <charset val="128"/>
    </font>
    <font>
      <sz val="12"/>
      <name val="ＭＳ 明朝"/>
      <family val="1"/>
      <charset val="128"/>
    </font>
    <font>
      <sz val="6"/>
      <name val="游ゴシック"/>
      <family val="3"/>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3" tint="0.89999084444715716"/>
        <bgColor indexed="64"/>
      </patternFill>
    </fill>
    <fill>
      <patternFill patternType="solid">
        <fgColor theme="4" tint="0.79998168889431442"/>
        <bgColor indexed="64"/>
      </patternFill>
    </fill>
  </fills>
  <borders count="4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hair">
        <color indexed="8"/>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thin">
        <color indexed="8"/>
      </diagonal>
    </border>
    <border>
      <left style="thin">
        <color indexed="64"/>
      </left>
      <right style="thin">
        <color indexed="64"/>
      </right>
      <top style="thin">
        <color indexed="64"/>
      </top>
      <bottom style="hair">
        <color indexed="8"/>
      </bottom>
      <diagonal/>
    </border>
    <border>
      <left style="thin">
        <color indexed="64"/>
      </left>
      <right style="thin">
        <color indexed="64"/>
      </right>
      <top/>
      <bottom style="hair">
        <color indexed="8"/>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8"/>
      </bottom>
      <diagonal/>
    </border>
    <border>
      <left style="thin">
        <color indexed="64"/>
      </left>
      <right style="thin">
        <color indexed="64"/>
      </right>
      <top style="hair">
        <color indexed="8"/>
      </top>
      <bottom/>
      <diagonal/>
    </border>
    <border>
      <left style="thin">
        <color indexed="64"/>
      </left>
      <right style="thin">
        <color indexed="64"/>
      </right>
      <top style="hair">
        <color indexed="8"/>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diagonalDown="1">
      <left style="thin">
        <color indexed="64"/>
      </left>
      <right style="thin">
        <color indexed="64"/>
      </right>
      <top/>
      <bottom style="thin">
        <color indexed="64"/>
      </bottom>
      <diagonal style="thin">
        <color indexed="8"/>
      </diagonal>
    </border>
    <border>
      <left style="thin">
        <color indexed="64"/>
      </left>
      <right style="thin">
        <color indexed="64"/>
      </right>
      <top style="hair">
        <color indexed="8"/>
      </top>
      <bottom style="double">
        <color indexed="64"/>
      </bottom>
      <diagonal/>
    </border>
    <border>
      <left style="thin">
        <color indexed="64"/>
      </left>
      <right style="thin">
        <color indexed="8"/>
      </right>
      <top style="hair">
        <color indexed="8"/>
      </top>
      <bottom style="hair">
        <color indexed="8"/>
      </bottom>
      <diagonal/>
    </border>
    <border>
      <left style="thin">
        <color indexed="64"/>
      </left>
      <right style="thin">
        <color indexed="64"/>
      </right>
      <top style="hair">
        <color indexed="8"/>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8"/>
      </right>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8"/>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3" fillId="21" borderId="0" applyNumberFormat="0" applyBorder="0" applyAlignment="0" applyProtection="0">
      <alignment vertical="center"/>
    </xf>
    <xf numFmtId="0" fontId="26" fillId="22" borderId="2" applyNumberFormat="0" applyFont="0" applyAlignment="0" applyProtection="0">
      <alignment vertical="center"/>
    </xf>
    <xf numFmtId="0" fontId="6" fillId="0" borderId="3" applyNumberFormat="0" applyFill="0" applyAlignment="0" applyProtection="0">
      <alignment vertical="center"/>
    </xf>
    <xf numFmtId="0" fontId="9" fillId="3" borderId="0" applyNumberFormat="0" applyBorder="0" applyAlignment="0" applyProtection="0">
      <alignment vertical="center"/>
    </xf>
    <xf numFmtId="0" fontId="14" fillId="23" borderId="4" applyNumberFormat="0" applyAlignment="0" applyProtection="0">
      <alignment vertical="center"/>
    </xf>
    <xf numFmtId="0" fontId="16"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23" borderId="9" applyNumberFormat="0" applyAlignment="0" applyProtection="0">
      <alignment vertical="center"/>
    </xf>
    <xf numFmtId="0" fontId="15" fillId="0" borderId="0" applyNumberFormat="0" applyFill="0" applyBorder="0" applyAlignment="0" applyProtection="0">
      <alignment vertical="center"/>
    </xf>
    <xf numFmtId="0" fontId="7" fillId="7" borderId="4" applyNumberFormat="0" applyAlignment="0" applyProtection="0">
      <alignment vertical="center"/>
    </xf>
    <xf numFmtId="0" fontId="10" fillId="4" borderId="0" applyNumberFormat="0" applyBorder="0" applyAlignment="0" applyProtection="0">
      <alignment vertical="center"/>
    </xf>
  </cellStyleXfs>
  <cellXfs count="76">
    <xf numFmtId="0" fontId="0" fillId="0" borderId="0" xfId="0">
      <alignment vertical="center"/>
    </xf>
    <xf numFmtId="0" fontId="18" fillId="0" borderId="0" xfId="0" applyFont="1" applyAlignment="1">
      <alignment vertical="center" shrinkToFit="1"/>
    </xf>
    <xf numFmtId="0" fontId="19" fillId="0" borderId="10" xfId="0" applyFont="1" applyBorder="1" applyAlignment="1">
      <alignment horizontal="center" vertical="center" wrapText="1" shrinkToFit="1"/>
    </xf>
    <xf numFmtId="0" fontId="18" fillId="0" borderId="0" xfId="0" applyFont="1" applyAlignment="1">
      <alignment horizontal="right" vertical="center" shrinkToFit="1"/>
    </xf>
    <xf numFmtId="0" fontId="18" fillId="0" borderId="10" xfId="0" applyFont="1" applyBorder="1" applyAlignment="1">
      <alignment horizontal="center" vertical="center" shrinkToFit="1"/>
    </xf>
    <xf numFmtId="0" fontId="18" fillId="0" borderId="10" xfId="0" applyFont="1" applyBorder="1" applyAlignment="1">
      <alignment horizontal="center" vertical="center" wrapText="1" shrinkToFit="1"/>
    </xf>
    <xf numFmtId="0" fontId="18" fillId="0" borderId="0" xfId="0" applyFont="1" applyAlignment="1">
      <alignment horizontal="center" vertical="center" shrinkToFit="1"/>
    </xf>
    <xf numFmtId="176" fontId="18" fillId="0" borderId="10" xfId="0" applyNumberFormat="1" applyFont="1" applyBorder="1" applyAlignment="1">
      <alignment horizontal="right" vertical="center" indent="1" shrinkToFit="1"/>
    </xf>
    <xf numFmtId="0" fontId="18" fillId="0" borderId="11" xfId="0" applyFont="1" applyBorder="1" applyAlignment="1">
      <alignment vertical="center" shrinkToFit="1"/>
    </xf>
    <xf numFmtId="0" fontId="18" fillId="0" borderId="12" xfId="0" applyFont="1" applyBorder="1" applyAlignment="1">
      <alignment vertical="center" shrinkToFit="1"/>
    </xf>
    <xf numFmtId="176" fontId="18" fillId="0" borderId="11" xfId="0" applyNumberFormat="1" applyFont="1" applyBorder="1" applyAlignment="1">
      <alignment horizontal="right" vertical="center" indent="1" shrinkToFit="1"/>
    </xf>
    <xf numFmtId="0" fontId="18" fillId="0" borderId="13" xfId="0" applyFont="1" applyBorder="1" applyAlignment="1">
      <alignment vertical="center" shrinkToFit="1"/>
    </xf>
    <xf numFmtId="176" fontId="18" fillId="0" borderId="14" xfId="0" applyNumberFormat="1" applyFont="1" applyBorder="1" applyAlignment="1">
      <alignment horizontal="right" vertical="center" indent="1" shrinkToFit="1"/>
    </xf>
    <xf numFmtId="0" fontId="18" fillId="0" borderId="15" xfId="0" applyFont="1" applyBorder="1" applyAlignment="1">
      <alignment vertical="center" shrinkToFit="1"/>
    </xf>
    <xf numFmtId="176" fontId="18" fillId="0" borderId="15" xfId="0" applyNumberFormat="1" applyFont="1" applyBorder="1" applyAlignment="1">
      <alignment horizontal="right" vertical="center" indent="1" shrinkToFit="1"/>
    </xf>
    <xf numFmtId="0" fontId="18" fillId="0" borderId="16" xfId="0" applyFont="1" applyBorder="1" applyAlignment="1">
      <alignment vertical="center" shrinkToFit="1"/>
    </xf>
    <xf numFmtId="0" fontId="18" fillId="0" borderId="17" xfId="0" applyFont="1" applyBorder="1" applyAlignment="1">
      <alignment vertical="center" shrinkToFit="1"/>
    </xf>
    <xf numFmtId="176" fontId="18" fillId="0" borderId="17" xfId="0" applyNumberFormat="1" applyFont="1" applyBorder="1" applyAlignment="1">
      <alignment horizontal="right" vertical="center" indent="1" shrinkToFit="1"/>
    </xf>
    <xf numFmtId="0" fontId="18" fillId="0" borderId="18" xfId="0" applyFont="1" applyBorder="1" applyAlignment="1">
      <alignment vertical="center" shrinkToFit="1"/>
    </xf>
    <xf numFmtId="176" fontId="18" fillId="0" borderId="18" xfId="0" applyNumberFormat="1" applyFont="1" applyBorder="1" applyAlignment="1">
      <alignment horizontal="right" vertical="center" indent="1" shrinkToFit="1"/>
    </xf>
    <xf numFmtId="176" fontId="18" fillId="0" borderId="19" xfId="0" applyNumberFormat="1" applyFont="1" applyBorder="1" applyAlignment="1">
      <alignment horizontal="right" vertical="center" indent="1" shrinkToFit="1"/>
    </xf>
    <xf numFmtId="176" fontId="18" fillId="0" borderId="20" xfId="0" applyNumberFormat="1" applyFont="1" applyBorder="1" applyAlignment="1">
      <alignment horizontal="right" vertical="center" indent="1" shrinkToFit="1"/>
    </xf>
    <xf numFmtId="0" fontId="18" fillId="0" borderId="21" xfId="0" applyFont="1" applyBorder="1" applyAlignment="1">
      <alignment vertical="center" shrinkToFit="1"/>
    </xf>
    <xf numFmtId="0" fontId="18" fillId="0" borderId="22" xfId="0" applyFont="1" applyBorder="1" applyAlignment="1">
      <alignment vertical="center" shrinkToFit="1"/>
    </xf>
    <xf numFmtId="176" fontId="18" fillId="0" borderId="21" xfId="0" applyNumberFormat="1" applyFont="1" applyBorder="1" applyAlignment="1">
      <alignment horizontal="right" vertical="center" indent="1" shrinkToFit="1"/>
    </xf>
    <xf numFmtId="176" fontId="18" fillId="0" borderId="23" xfId="0" applyNumberFormat="1" applyFont="1" applyBorder="1" applyAlignment="1">
      <alignment horizontal="right" vertical="center" indent="1" shrinkToFit="1"/>
    </xf>
    <xf numFmtId="0" fontId="18" fillId="0" borderId="23" xfId="0" applyFont="1" applyBorder="1" applyAlignment="1">
      <alignment vertical="center" shrinkToFit="1"/>
    </xf>
    <xf numFmtId="0" fontId="18" fillId="0" borderId="24" xfId="0" applyFont="1" applyBorder="1" applyAlignment="1">
      <alignment vertical="center" shrinkToFit="1"/>
    </xf>
    <xf numFmtId="176" fontId="18" fillId="0" borderId="24" xfId="0" applyNumberFormat="1" applyFont="1" applyBorder="1" applyAlignment="1">
      <alignment horizontal="right" vertical="center" indent="1" shrinkToFit="1"/>
    </xf>
    <xf numFmtId="0" fontId="18" fillId="0" borderId="14" xfId="0" applyFont="1" applyBorder="1" applyAlignment="1">
      <alignment vertical="center" shrinkToFit="1"/>
    </xf>
    <xf numFmtId="0" fontId="21" fillId="0" borderId="15" xfId="0" applyFont="1" applyBorder="1" applyAlignment="1">
      <alignment vertical="center" shrinkToFit="1"/>
    </xf>
    <xf numFmtId="0" fontId="21" fillId="0" borderId="23" xfId="0" applyFont="1" applyBorder="1" applyAlignment="1">
      <alignment vertical="center" shrinkToFit="1"/>
    </xf>
    <xf numFmtId="0" fontId="22" fillId="0" borderId="26" xfId="0" applyFont="1" applyBorder="1" applyAlignment="1">
      <alignment horizontal="center" vertical="center" shrinkToFit="1"/>
    </xf>
    <xf numFmtId="0" fontId="18" fillId="0" borderId="0" xfId="0" applyFont="1">
      <alignment vertical="center"/>
    </xf>
    <xf numFmtId="0" fontId="22" fillId="0" borderId="0" xfId="0" applyFont="1" applyAlignment="1">
      <alignment horizontal="center" vertical="center" shrinkToFit="1"/>
    </xf>
    <xf numFmtId="176" fontId="18" fillId="24" borderId="10" xfId="0" applyNumberFormat="1" applyFont="1" applyFill="1" applyBorder="1" applyAlignment="1">
      <alignment horizontal="right" vertical="center" indent="1" shrinkToFit="1"/>
    </xf>
    <xf numFmtId="176" fontId="18" fillId="24" borderId="15" xfId="0" applyNumberFormat="1" applyFont="1" applyFill="1" applyBorder="1" applyAlignment="1">
      <alignment horizontal="right" vertical="center" indent="1" shrinkToFit="1"/>
    </xf>
    <xf numFmtId="0" fontId="18" fillId="0" borderId="27" xfId="0" applyFont="1" applyBorder="1" applyAlignment="1">
      <alignment vertical="center" shrinkToFit="1"/>
    </xf>
    <xf numFmtId="176" fontId="18" fillId="0" borderId="27" xfId="0" applyNumberFormat="1" applyFont="1" applyBorder="1" applyAlignment="1">
      <alignment horizontal="right" vertical="center" indent="1" shrinkToFit="1"/>
    </xf>
    <xf numFmtId="0" fontId="18" fillId="0" borderId="28" xfId="0" applyFont="1" applyBorder="1" applyAlignment="1">
      <alignment vertical="center" shrinkToFit="1"/>
    </xf>
    <xf numFmtId="0" fontId="18" fillId="0" borderId="29" xfId="0" applyFont="1" applyBorder="1" applyAlignment="1">
      <alignment vertical="center" shrinkToFit="1"/>
    </xf>
    <xf numFmtId="176" fontId="18" fillId="0" borderId="29" xfId="0" applyNumberFormat="1" applyFont="1" applyBorder="1" applyAlignment="1">
      <alignment horizontal="right" vertical="center" indent="1" shrinkToFit="1"/>
    </xf>
    <xf numFmtId="176" fontId="18" fillId="24" borderId="11" xfId="0" applyNumberFormat="1" applyFont="1" applyFill="1" applyBorder="1" applyAlignment="1">
      <alignment horizontal="right" vertical="center" indent="1" shrinkToFit="1"/>
    </xf>
    <xf numFmtId="176" fontId="18" fillId="24" borderId="30" xfId="0" applyNumberFormat="1" applyFont="1" applyFill="1" applyBorder="1" applyAlignment="1">
      <alignment horizontal="right" vertical="center" indent="1" shrinkToFit="1"/>
    </xf>
    <xf numFmtId="176" fontId="18" fillId="24" borderId="27" xfId="0" applyNumberFormat="1" applyFont="1" applyFill="1" applyBorder="1" applyAlignment="1">
      <alignment horizontal="right" vertical="center" indent="1" shrinkToFit="1"/>
    </xf>
    <xf numFmtId="0" fontId="27" fillId="0" borderId="31" xfId="0" applyFont="1" applyBorder="1" applyAlignment="1">
      <alignment vertical="center" shrinkToFit="1"/>
    </xf>
    <xf numFmtId="176" fontId="18" fillId="25" borderId="10" xfId="0" applyNumberFormat="1" applyFont="1" applyFill="1" applyBorder="1" applyAlignment="1">
      <alignment horizontal="right" vertical="center" indent="1" shrinkToFit="1"/>
    </xf>
    <xf numFmtId="176" fontId="18" fillId="25" borderId="15" xfId="0" applyNumberFormat="1" applyFont="1" applyFill="1" applyBorder="1" applyAlignment="1">
      <alignment horizontal="right" vertical="center" indent="1" shrinkToFit="1"/>
    </xf>
    <xf numFmtId="176" fontId="18" fillId="25" borderId="17" xfId="0" applyNumberFormat="1" applyFont="1" applyFill="1" applyBorder="1" applyAlignment="1">
      <alignment horizontal="right" vertical="center" indent="1" shrinkToFit="1"/>
    </xf>
    <xf numFmtId="176" fontId="18" fillId="25" borderId="18" xfId="0" applyNumberFormat="1" applyFont="1" applyFill="1" applyBorder="1" applyAlignment="1">
      <alignment horizontal="right" vertical="center" indent="1" shrinkToFit="1"/>
    </xf>
    <xf numFmtId="176" fontId="18" fillId="25" borderId="21" xfId="0" applyNumberFormat="1" applyFont="1" applyFill="1" applyBorder="1" applyAlignment="1">
      <alignment horizontal="right" vertical="center" indent="1" shrinkToFit="1"/>
    </xf>
    <xf numFmtId="176" fontId="18" fillId="25" borderId="23" xfId="0" applyNumberFormat="1" applyFont="1" applyFill="1" applyBorder="1" applyAlignment="1">
      <alignment horizontal="right" vertical="center" indent="1" shrinkToFit="1"/>
    </xf>
    <xf numFmtId="176" fontId="18" fillId="25" borderId="24" xfId="0" applyNumberFormat="1" applyFont="1" applyFill="1" applyBorder="1" applyAlignment="1">
      <alignment horizontal="right" vertical="center" indent="1" shrinkToFit="1"/>
    </xf>
    <xf numFmtId="176" fontId="18" fillId="25" borderId="11" xfId="0" applyNumberFormat="1" applyFont="1" applyFill="1" applyBorder="1" applyAlignment="1">
      <alignment horizontal="right" vertical="center" indent="1" shrinkToFit="1"/>
    </xf>
    <xf numFmtId="176" fontId="18" fillId="25" borderId="14" xfId="0" applyNumberFormat="1" applyFont="1" applyFill="1" applyBorder="1" applyAlignment="1">
      <alignment horizontal="right" vertical="center" indent="1" shrinkToFit="1"/>
    </xf>
    <xf numFmtId="176" fontId="18" fillId="0" borderId="31" xfId="0" applyNumberFormat="1" applyFont="1" applyBorder="1" applyAlignment="1">
      <alignment horizontal="right" vertical="center" indent="1" shrinkToFit="1"/>
    </xf>
    <xf numFmtId="176" fontId="18" fillId="25" borderId="31" xfId="0" applyNumberFormat="1" applyFont="1" applyFill="1" applyBorder="1" applyAlignment="1">
      <alignment horizontal="right" vertical="center" indent="1" shrinkToFit="1"/>
    </xf>
    <xf numFmtId="0" fontId="18" fillId="0" borderId="31" xfId="0" applyFont="1" applyBorder="1" applyAlignment="1">
      <alignment vertical="center" shrinkToFit="1"/>
    </xf>
    <xf numFmtId="176" fontId="22" fillId="0" borderId="25" xfId="0" applyNumberFormat="1" applyFont="1" applyBorder="1" applyAlignment="1">
      <alignment horizontal="right" vertical="center" shrinkToFit="1"/>
    </xf>
    <xf numFmtId="176" fontId="18" fillId="0" borderId="0" xfId="0" applyNumberFormat="1" applyFont="1" applyAlignment="1">
      <alignment horizontal="right" vertical="center" indent="1" shrinkToFit="1"/>
    </xf>
    <xf numFmtId="0" fontId="18" fillId="0" borderId="15" xfId="0" applyFont="1" applyBorder="1" applyAlignment="1">
      <alignment horizontal="center" vertical="center" shrinkToFit="1"/>
    </xf>
    <xf numFmtId="0" fontId="18" fillId="0" borderId="10" xfId="0" applyFont="1" applyBorder="1" applyAlignment="1">
      <alignment horizontal="center" vertical="center" shrinkToFit="1"/>
    </xf>
    <xf numFmtId="0" fontId="18" fillId="0" borderId="10" xfId="0" applyFont="1" applyBorder="1" applyAlignment="1">
      <alignment vertical="center" shrinkToFit="1"/>
    </xf>
    <xf numFmtId="0" fontId="20" fillId="0" borderId="0" xfId="0" applyFont="1" applyAlignment="1">
      <alignment horizontal="center" vertical="center" shrinkToFit="1"/>
    </xf>
    <xf numFmtId="0" fontId="18" fillId="0" borderId="39" xfId="0" applyFont="1" applyBorder="1" applyAlignment="1">
      <alignment vertical="center" shrinkToFit="1"/>
    </xf>
    <xf numFmtId="0" fontId="18" fillId="0" borderId="11" xfId="0" applyFont="1" applyBorder="1" applyAlignment="1">
      <alignment vertical="center" shrinkToFit="1"/>
    </xf>
    <xf numFmtId="0" fontId="18" fillId="0" borderId="40" xfId="0" applyFont="1" applyBorder="1" applyAlignment="1">
      <alignment vertical="center" shrinkToFit="1"/>
    </xf>
    <xf numFmtId="0" fontId="18" fillId="0" borderId="36" xfId="0" applyFont="1" applyBorder="1" applyAlignment="1">
      <alignment vertical="center" shrinkToFit="1"/>
    </xf>
    <xf numFmtId="0" fontId="18" fillId="0" borderId="37" xfId="0" applyFont="1" applyBorder="1" applyAlignment="1">
      <alignment vertical="center" shrinkToFit="1"/>
    </xf>
    <xf numFmtId="0" fontId="18" fillId="0" borderId="38" xfId="0" applyFont="1" applyBorder="1" applyAlignment="1">
      <alignment vertical="center" shrinkToFit="1"/>
    </xf>
    <xf numFmtId="0" fontId="22" fillId="0" borderId="34" xfId="0" applyFont="1" applyBorder="1" applyAlignment="1">
      <alignment horizontal="center" vertical="center" shrinkToFit="1"/>
    </xf>
    <xf numFmtId="0" fontId="22" fillId="0" borderId="35" xfId="0" applyFont="1" applyBorder="1" applyAlignment="1">
      <alignment horizontal="center" vertical="center" shrinkToFit="1"/>
    </xf>
    <xf numFmtId="0" fontId="18" fillId="0" borderId="21" xfId="0" applyFont="1" applyBorder="1" applyAlignment="1">
      <alignment horizontal="center" vertical="center" shrinkToFit="1"/>
    </xf>
    <xf numFmtId="0" fontId="18" fillId="0" borderId="27" xfId="0" applyFont="1" applyBorder="1" applyAlignment="1">
      <alignment horizontal="center" vertical="center" shrinkToFit="1"/>
    </xf>
    <xf numFmtId="0" fontId="18" fillId="0" borderId="32" xfId="0" applyFont="1" applyBorder="1" applyAlignment="1">
      <alignment horizontal="center" vertical="center" shrinkToFit="1"/>
    </xf>
    <xf numFmtId="0" fontId="18" fillId="0" borderId="33" xfId="0" applyFont="1" applyBorder="1" applyAlignment="1">
      <alignment horizontal="center" vertical="center"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1D3F6-C1E1-4D6C-AD20-3ED662D1FDD4}">
  <dimension ref="B1:L77"/>
  <sheetViews>
    <sheetView tabSelected="1" view="pageBreakPreview" topLeftCell="A18" zoomScaleNormal="100" zoomScaleSheetLayoutView="100" workbookViewId="0">
      <selection activeCell="G14" sqref="G14"/>
    </sheetView>
  </sheetViews>
  <sheetFormatPr defaultRowHeight="14.25" x14ac:dyDescent="0.15"/>
  <cols>
    <col min="1" max="1" width="1.25" style="1" customWidth="1"/>
    <col min="2" max="2" width="3.125" style="1" customWidth="1"/>
    <col min="3" max="3" width="31.25" style="1" customWidth="1"/>
    <col min="4" max="8" width="14.875" style="1" customWidth="1"/>
    <col min="9" max="9" width="17.5" style="1" customWidth="1"/>
    <col min="10" max="10" width="9.375" style="1" customWidth="1"/>
    <col min="11" max="11" width="3.125" style="1" customWidth="1"/>
    <col min="12" max="12" width="17.5" style="1" customWidth="1"/>
    <col min="13" max="13" width="1.25" style="1" customWidth="1"/>
    <col min="14" max="14" width="9" style="1" bestFit="1"/>
    <col min="15" max="16384" width="9" style="1"/>
  </cols>
  <sheetData>
    <row r="1" spans="2:12" ht="7.5" customHeight="1" x14ac:dyDescent="0.15"/>
    <row r="2" spans="2:12" ht="26.25" customHeight="1" x14ac:dyDescent="0.15">
      <c r="I2" s="2" t="s">
        <v>1</v>
      </c>
      <c r="J2" s="62"/>
      <c r="K2" s="62"/>
      <c r="L2" s="62"/>
    </row>
    <row r="3" spans="2:12" ht="15" customHeight="1" x14ac:dyDescent="0.15"/>
    <row r="4" spans="2:12" ht="26.25" customHeight="1" x14ac:dyDescent="0.15">
      <c r="B4" s="63" t="s">
        <v>6</v>
      </c>
      <c r="C4" s="63"/>
      <c r="D4" s="63"/>
      <c r="E4" s="63"/>
      <c r="F4" s="63"/>
      <c r="G4" s="63"/>
      <c r="H4" s="63"/>
      <c r="I4" s="63"/>
      <c r="J4" s="63"/>
      <c r="K4" s="63"/>
      <c r="L4" s="63"/>
    </row>
    <row r="5" spans="2:12" ht="15" customHeight="1" x14ac:dyDescent="0.15"/>
    <row r="6" spans="2:12" ht="15" customHeight="1" x14ac:dyDescent="0.15">
      <c r="B6" s="64" t="s">
        <v>10</v>
      </c>
      <c r="C6" s="64"/>
      <c r="I6" s="3" t="s">
        <v>4</v>
      </c>
      <c r="L6" s="3" t="s">
        <v>73</v>
      </c>
    </row>
    <row r="7" spans="2:12" ht="30" customHeight="1" x14ac:dyDescent="0.15">
      <c r="B7" s="61" t="s">
        <v>12</v>
      </c>
      <c r="C7" s="61"/>
      <c r="D7" s="5" t="s">
        <v>61</v>
      </c>
      <c r="E7" s="5" t="s">
        <v>62</v>
      </c>
      <c r="F7" s="5" t="s">
        <v>63</v>
      </c>
      <c r="G7" s="5" t="s">
        <v>64</v>
      </c>
      <c r="H7" s="5" t="s">
        <v>65</v>
      </c>
      <c r="I7" s="4" t="s">
        <v>9</v>
      </c>
      <c r="J7" s="6"/>
      <c r="L7" s="5" t="s">
        <v>67</v>
      </c>
    </row>
    <row r="8" spans="2:12" ht="18.75" customHeight="1" x14ac:dyDescent="0.15">
      <c r="B8" s="62" t="s">
        <v>0</v>
      </c>
      <c r="C8" s="62"/>
      <c r="D8" s="7"/>
      <c r="E8" s="7"/>
      <c r="F8" s="7"/>
      <c r="G8" s="7"/>
      <c r="H8" s="7"/>
      <c r="I8" s="35">
        <f>SUM(D8:H8)</f>
        <v>0</v>
      </c>
      <c r="L8" s="7">
        <v>190335000</v>
      </c>
    </row>
    <row r="9" spans="2:12" ht="18.75" customHeight="1" x14ac:dyDescent="0.15">
      <c r="B9" s="65" t="s">
        <v>14</v>
      </c>
      <c r="C9" s="66"/>
      <c r="D9" s="35">
        <f t="shared" ref="D9:I9" si="0">SUBTOTAL(9,D10:D12)</f>
        <v>0</v>
      </c>
      <c r="E9" s="35">
        <f t="shared" si="0"/>
        <v>0</v>
      </c>
      <c r="F9" s="35">
        <f t="shared" si="0"/>
        <v>0</v>
      </c>
      <c r="G9" s="35">
        <f t="shared" si="0"/>
        <v>0</v>
      </c>
      <c r="H9" s="35">
        <f t="shared" si="0"/>
        <v>0</v>
      </c>
      <c r="I9" s="35">
        <f t="shared" si="0"/>
        <v>0</v>
      </c>
      <c r="L9" s="7">
        <f>SUBTOTAL(9,L10:L12)</f>
        <v>0</v>
      </c>
    </row>
    <row r="10" spans="2:12" ht="18.75" customHeight="1" x14ac:dyDescent="0.15">
      <c r="B10" s="67"/>
      <c r="C10" s="9"/>
      <c r="D10" s="10"/>
      <c r="E10" s="10"/>
      <c r="F10" s="10"/>
      <c r="G10" s="10"/>
      <c r="H10" s="10"/>
      <c r="I10" s="42">
        <f>SUM(D10:H10)</f>
        <v>0</v>
      </c>
      <c r="L10" s="10">
        <v>0</v>
      </c>
    </row>
    <row r="11" spans="2:12" ht="18.75" customHeight="1" x14ac:dyDescent="0.15">
      <c r="B11" s="68"/>
      <c r="C11" s="11"/>
      <c r="D11" s="12"/>
      <c r="E11" s="12"/>
      <c r="F11" s="12"/>
      <c r="G11" s="12"/>
      <c r="H11" s="12"/>
      <c r="I11" s="43">
        <f>SUM(D11:H11)</f>
        <v>0</v>
      </c>
      <c r="L11" s="12">
        <v>0</v>
      </c>
    </row>
    <row r="12" spans="2:12" ht="18.75" customHeight="1" thickBot="1" x14ac:dyDescent="0.2">
      <c r="B12" s="69"/>
      <c r="C12" s="37"/>
      <c r="D12" s="38"/>
      <c r="E12" s="38"/>
      <c r="F12" s="38"/>
      <c r="G12" s="38"/>
      <c r="H12" s="38"/>
      <c r="I12" s="44">
        <f>SUM(D12:H12)</f>
        <v>0</v>
      </c>
      <c r="L12" s="14">
        <v>0</v>
      </c>
    </row>
    <row r="13" spans="2:12" ht="18.75" customHeight="1" thickTop="1" x14ac:dyDescent="0.15">
      <c r="B13" s="60" t="s">
        <v>60</v>
      </c>
      <c r="C13" s="60"/>
      <c r="D13" s="36">
        <f t="shared" ref="D13:I13" si="1">SUBTOTAL(9,D8:D12)</f>
        <v>0</v>
      </c>
      <c r="E13" s="36">
        <f t="shared" si="1"/>
        <v>0</v>
      </c>
      <c r="F13" s="36">
        <f t="shared" si="1"/>
        <v>0</v>
      </c>
      <c r="G13" s="36">
        <f t="shared" si="1"/>
        <v>0</v>
      </c>
      <c r="H13" s="36">
        <f t="shared" si="1"/>
        <v>0</v>
      </c>
      <c r="I13" s="36">
        <f t="shared" si="1"/>
        <v>0</v>
      </c>
      <c r="L13" s="7">
        <f>SUBTOTAL(9,L8:L12)</f>
        <v>190335000</v>
      </c>
    </row>
    <row r="14" spans="2:12" ht="15" customHeight="1" x14ac:dyDescent="0.15"/>
    <row r="15" spans="2:12" ht="14.25" customHeight="1" x14ac:dyDescent="0.15">
      <c r="B15" s="64" t="s">
        <v>15</v>
      </c>
      <c r="C15" s="64"/>
      <c r="I15" s="3" t="s">
        <v>4</v>
      </c>
      <c r="L15" s="3" t="s">
        <v>73</v>
      </c>
    </row>
    <row r="16" spans="2:12" ht="30" customHeight="1" x14ac:dyDescent="0.15">
      <c r="B16" s="61" t="s">
        <v>12</v>
      </c>
      <c r="C16" s="61"/>
      <c r="D16" s="5" t="s">
        <v>61</v>
      </c>
      <c r="E16" s="5" t="s">
        <v>62</v>
      </c>
      <c r="F16" s="5" t="s">
        <v>63</v>
      </c>
      <c r="G16" s="5" t="s">
        <v>64</v>
      </c>
      <c r="H16" s="5" t="s">
        <v>65</v>
      </c>
      <c r="I16" s="4" t="s">
        <v>9</v>
      </c>
      <c r="J16" s="5" t="s">
        <v>17</v>
      </c>
      <c r="L16" s="5" t="s">
        <v>68</v>
      </c>
    </row>
    <row r="17" spans="2:12" ht="18.75" customHeight="1" x14ac:dyDescent="0.15">
      <c r="B17" s="65" t="s">
        <v>19</v>
      </c>
      <c r="C17" s="62"/>
      <c r="D17" s="46">
        <f t="shared" ref="D17:I17" si="2">SUBTOTAL(9,D18:D24)</f>
        <v>0</v>
      </c>
      <c r="E17" s="46">
        <f t="shared" si="2"/>
        <v>0</v>
      </c>
      <c r="F17" s="46">
        <f t="shared" si="2"/>
        <v>0</v>
      </c>
      <c r="G17" s="46">
        <f t="shared" si="2"/>
        <v>0</v>
      </c>
      <c r="H17" s="46">
        <f t="shared" si="2"/>
        <v>0</v>
      </c>
      <c r="I17" s="46">
        <f t="shared" si="2"/>
        <v>0</v>
      </c>
      <c r="J17" s="15"/>
      <c r="L17" s="7">
        <f>SUBTOTAL(9,L18:L24)</f>
        <v>45243023</v>
      </c>
    </row>
    <row r="18" spans="2:12" ht="18.75" customHeight="1" x14ac:dyDescent="0.15">
      <c r="B18" s="60"/>
      <c r="C18" s="16" t="s">
        <v>3</v>
      </c>
      <c r="D18" s="17"/>
      <c r="E18" s="17"/>
      <c r="F18" s="17"/>
      <c r="G18" s="17"/>
      <c r="H18" s="17"/>
      <c r="I18" s="48">
        <f t="shared" ref="I18:I24" si="3">SUM(D18:H18)</f>
        <v>0</v>
      </c>
      <c r="J18" s="16"/>
      <c r="L18" s="10">
        <v>40140283</v>
      </c>
    </row>
    <row r="19" spans="2:12" ht="18.75" customHeight="1" x14ac:dyDescent="0.15">
      <c r="B19" s="60"/>
      <c r="C19" s="18" t="s">
        <v>69</v>
      </c>
      <c r="D19" s="19"/>
      <c r="E19" s="19"/>
      <c r="F19" s="19"/>
      <c r="G19" s="19"/>
      <c r="H19" s="19"/>
      <c r="I19" s="49">
        <f t="shared" si="3"/>
        <v>0</v>
      </c>
      <c r="J19" s="18"/>
      <c r="L19" s="20">
        <v>5102740</v>
      </c>
    </row>
    <row r="20" spans="2:12" ht="18.75" customHeight="1" x14ac:dyDescent="0.15">
      <c r="B20" s="60"/>
      <c r="C20" s="18" t="s">
        <v>16</v>
      </c>
      <c r="D20" s="19"/>
      <c r="E20" s="19"/>
      <c r="F20" s="19"/>
      <c r="G20" s="19"/>
      <c r="H20" s="19"/>
      <c r="I20" s="49">
        <f t="shared" si="3"/>
        <v>0</v>
      </c>
      <c r="J20" s="18"/>
      <c r="L20" s="21"/>
    </row>
    <row r="21" spans="2:12" ht="18.75" customHeight="1" x14ac:dyDescent="0.15">
      <c r="B21" s="60"/>
      <c r="C21" s="22" t="s">
        <v>21</v>
      </c>
      <c r="D21" s="19"/>
      <c r="E21" s="19"/>
      <c r="F21" s="19"/>
      <c r="G21" s="19"/>
      <c r="H21" s="19"/>
      <c r="I21" s="49">
        <f t="shared" si="3"/>
        <v>0</v>
      </c>
      <c r="J21" s="18"/>
      <c r="L21" s="19"/>
    </row>
    <row r="22" spans="2:12" ht="18.75" customHeight="1" x14ac:dyDescent="0.15">
      <c r="B22" s="61"/>
      <c r="C22" s="23"/>
      <c r="D22" s="24"/>
      <c r="E22" s="24"/>
      <c r="F22" s="24"/>
      <c r="G22" s="24"/>
      <c r="H22" s="24"/>
      <c r="I22" s="50">
        <f t="shared" si="3"/>
        <v>0</v>
      </c>
      <c r="J22" s="22"/>
      <c r="L22" s="25"/>
    </row>
    <row r="23" spans="2:12" ht="18.75" customHeight="1" x14ac:dyDescent="0.15">
      <c r="B23" s="61"/>
      <c r="C23" s="26"/>
      <c r="D23" s="25"/>
      <c r="E23" s="25"/>
      <c r="F23" s="25"/>
      <c r="G23" s="25"/>
      <c r="H23" s="25"/>
      <c r="I23" s="51">
        <f t="shared" si="3"/>
        <v>0</v>
      </c>
      <c r="J23" s="26"/>
      <c r="L23" s="12"/>
    </row>
    <row r="24" spans="2:12" ht="18.75" customHeight="1" x14ac:dyDescent="0.15">
      <c r="B24" s="61"/>
      <c r="C24" s="27"/>
      <c r="D24" s="28"/>
      <c r="E24" s="28"/>
      <c r="F24" s="28"/>
      <c r="G24" s="28"/>
      <c r="H24" s="28"/>
      <c r="I24" s="52">
        <f t="shared" si="3"/>
        <v>0</v>
      </c>
      <c r="J24" s="27"/>
      <c r="L24" s="14"/>
    </row>
    <row r="25" spans="2:12" ht="18.75" customHeight="1" x14ac:dyDescent="0.15">
      <c r="B25" s="65" t="s">
        <v>22</v>
      </c>
      <c r="C25" s="62"/>
      <c r="D25" s="46">
        <f t="shared" ref="D25:I25" si="4">SUBTOTAL(9,D26:D29)</f>
        <v>0</v>
      </c>
      <c r="E25" s="46">
        <f t="shared" si="4"/>
        <v>0</v>
      </c>
      <c r="F25" s="46">
        <f t="shared" si="4"/>
        <v>0</v>
      </c>
      <c r="G25" s="46">
        <f t="shared" si="4"/>
        <v>0</v>
      </c>
      <c r="H25" s="46">
        <f t="shared" si="4"/>
        <v>0</v>
      </c>
      <c r="I25" s="46">
        <f t="shared" si="4"/>
        <v>0</v>
      </c>
      <c r="J25" s="15"/>
      <c r="L25" s="7">
        <f>SUBTOTAL(9,L26:L29)</f>
        <v>70513476</v>
      </c>
    </row>
    <row r="26" spans="2:12" ht="18.75" customHeight="1" x14ac:dyDescent="0.15">
      <c r="B26" s="60"/>
      <c r="C26" s="16" t="s">
        <v>24</v>
      </c>
      <c r="D26" s="17"/>
      <c r="E26" s="17"/>
      <c r="F26" s="17"/>
      <c r="G26" s="17"/>
      <c r="H26" s="17"/>
      <c r="I26" s="48">
        <f>SUM(D26:H26)</f>
        <v>0</v>
      </c>
      <c r="J26" s="16"/>
      <c r="L26" s="17">
        <v>41975111</v>
      </c>
    </row>
    <row r="27" spans="2:12" ht="18.75" customHeight="1" x14ac:dyDescent="0.15">
      <c r="B27" s="61"/>
      <c r="C27" s="22" t="s">
        <v>26</v>
      </c>
      <c r="D27" s="24"/>
      <c r="E27" s="24"/>
      <c r="F27" s="24"/>
      <c r="G27" s="24"/>
      <c r="H27" s="24"/>
      <c r="I27" s="50">
        <f>SUM(D27:H27)</f>
        <v>0</v>
      </c>
      <c r="J27" s="22"/>
      <c r="L27" s="19">
        <v>28136900</v>
      </c>
    </row>
    <row r="28" spans="2:12" ht="18.75" customHeight="1" x14ac:dyDescent="0.15">
      <c r="B28" s="61"/>
      <c r="C28" s="26" t="s">
        <v>8</v>
      </c>
      <c r="D28" s="25"/>
      <c r="E28" s="25"/>
      <c r="F28" s="25"/>
      <c r="G28" s="25"/>
      <c r="H28" s="25"/>
      <c r="I28" s="51">
        <f>SUM(D28:H28)</f>
        <v>0</v>
      </c>
      <c r="J28" s="26"/>
      <c r="L28" s="19">
        <v>0</v>
      </c>
    </row>
    <row r="29" spans="2:12" ht="18.75" customHeight="1" x14ac:dyDescent="0.15">
      <c r="B29" s="61"/>
      <c r="C29" s="27" t="s">
        <v>28</v>
      </c>
      <c r="D29" s="28"/>
      <c r="E29" s="28"/>
      <c r="F29" s="28"/>
      <c r="G29" s="28"/>
      <c r="H29" s="28"/>
      <c r="I29" s="52">
        <f>SUM(D29:H29)</f>
        <v>0</v>
      </c>
      <c r="J29" s="27"/>
      <c r="L29" s="14">
        <v>401465</v>
      </c>
    </row>
    <row r="30" spans="2:12" ht="18.75" customHeight="1" x14ac:dyDescent="0.15">
      <c r="B30" s="65" t="s">
        <v>29</v>
      </c>
      <c r="C30" s="62"/>
      <c r="D30" s="46">
        <f t="shared" ref="D30:I30" si="5">SUBTOTAL(9,D31:D36)</f>
        <v>0</v>
      </c>
      <c r="E30" s="46">
        <f t="shared" si="5"/>
        <v>0</v>
      </c>
      <c r="F30" s="46">
        <f t="shared" si="5"/>
        <v>0</v>
      </c>
      <c r="G30" s="46">
        <f t="shared" si="5"/>
        <v>0</v>
      </c>
      <c r="H30" s="46">
        <f t="shared" si="5"/>
        <v>0</v>
      </c>
      <c r="I30" s="46">
        <f t="shared" si="5"/>
        <v>0</v>
      </c>
      <c r="J30" s="15"/>
      <c r="L30" s="7">
        <f>SUBTOTAL(9,L31:L36)</f>
        <v>33906000</v>
      </c>
    </row>
    <row r="31" spans="2:12" ht="18.75" customHeight="1" x14ac:dyDescent="0.15">
      <c r="B31" s="72"/>
      <c r="C31" s="8" t="s">
        <v>31</v>
      </c>
      <c r="D31" s="10"/>
      <c r="E31" s="10"/>
      <c r="F31" s="10"/>
      <c r="G31" s="10"/>
      <c r="H31" s="10"/>
      <c r="I31" s="53">
        <f t="shared" ref="I31:I36" si="6">SUM(D31:H31)</f>
        <v>0</v>
      </c>
      <c r="J31" s="8"/>
      <c r="L31" s="10">
        <v>6638000</v>
      </c>
    </row>
    <row r="32" spans="2:12" ht="18.75" customHeight="1" x14ac:dyDescent="0.15">
      <c r="B32" s="72"/>
      <c r="C32" s="26" t="s">
        <v>32</v>
      </c>
      <c r="D32" s="25"/>
      <c r="E32" s="25"/>
      <c r="F32" s="25"/>
      <c r="G32" s="25"/>
      <c r="H32" s="25"/>
      <c r="I32" s="51">
        <f t="shared" si="6"/>
        <v>0</v>
      </c>
      <c r="J32" s="26"/>
      <c r="L32" s="25">
        <v>13664000</v>
      </c>
    </row>
    <row r="33" spans="2:12" ht="18.75" customHeight="1" x14ac:dyDescent="0.15">
      <c r="B33" s="72"/>
      <c r="C33" s="29" t="s">
        <v>33</v>
      </c>
      <c r="D33" s="12"/>
      <c r="E33" s="12"/>
      <c r="F33" s="12"/>
      <c r="G33" s="12"/>
      <c r="H33" s="12"/>
      <c r="I33" s="54">
        <f t="shared" si="6"/>
        <v>0</v>
      </c>
      <c r="J33" s="29"/>
      <c r="L33" s="12">
        <v>5175000</v>
      </c>
    </row>
    <row r="34" spans="2:12" ht="18.75" customHeight="1" x14ac:dyDescent="0.15">
      <c r="B34" s="72"/>
      <c r="C34" s="22" t="s">
        <v>37</v>
      </c>
      <c r="D34" s="24"/>
      <c r="E34" s="24"/>
      <c r="F34" s="24"/>
      <c r="G34" s="24"/>
      <c r="H34" s="24"/>
      <c r="I34" s="50">
        <f t="shared" si="6"/>
        <v>0</v>
      </c>
      <c r="J34" s="22"/>
      <c r="L34" s="19">
        <v>5347000</v>
      </c>
    </row>
    <row r="35" spans="2:12" ht="18.75" customHeight="1" x14ac:dyDescent="0.15">
      <c r="B35" s="72"/>
      <c r="C35" s="29" t="s">
        <v>36</v>
      </c>
      <c r="D35" s="12"/>
      <c r="E35" s="12"/>
      <c r="F35" s="12"/>
      <c r="G35" s="12"/>
      <c r="H35" s="12"/>
      <c r="I35" s="54">
        <f t="shared" si="6"/>
        <v>0</v>
      </c>
      <c r="J35" s="29"/>
      <c r="L35" s="19">
        <v>372000</v>
      </c>
    </row>
    <row r="36" spans="2:12" ht="18.75" customHeight="1" x14ac:dyDescent="0.15">
      <c r="B36" s="60"/>
      <c r="C36" s="30" t="s">
        <v>39</v>
      </c>
      <c r="D36" s="14"/>
      <c r="E36" s="14"/>
      <c r="F36" s="14"/>
      <c r="G36" s="14"/>
      <c r="H36" s="14"/>
      <c r="I36" s="47">
        <f t="shared" si="6"/>
        <v>0</v>
      </c>
      <c r="J36" s="13"/>
      <c r="L36" s="14">
        <v>2710000</v>
      </c>
    </row>
    <row r="37" spans="2:12" ht="18.75" customHeight="1" x14ac:dyDescent="0.15">
      <c r="B37" s="65" t="s">
        <v>30</v>
      </c>
      <c r="C37" s="62"/>
      <c r="D37" s="46">
        <f t="shared" ref="D37:I37" si="7">SUBTOTAL(9,D38:D43)</f>
        <v>0</v>
      </c>
      <c r="E37" s="46">
        <f t="shared" si="7"/>
        <v>0</v>
      </c>
      <c r="F37" s="46">
        <f t="shared" si="7"/>
        <v>0</v>
      </c>
      <c r="G37" s="46">
        <f t="shared" si="7"/>
        <v>0</v>
      </c>
      <c r="H37" s="46">
        <f t="shared" si="7"/>
        <v>0</v>
      </c>
      <c r="I37" s="46">
        <f t="shared" si="7"/>
        <v>0</v>
      </c>
      <c r="J37" s="15"/>
      <c r="L37" s="7">
        <f>SUBTOTAL(9,L38:L43)</f>
        <v>9727589</v>
      </c>
    </row>
    <row r="38" spans="2:12" ht="18.75" customHeight="1" x14ac:dyDescent="0.15">
      <c r="B38" s="72"/>
      <c r="C38" s="8" t="s">
        <v>40</v>
      </c>
      <c r="D38" s="10"/>
      <c r="E38" s="10"/>
      <c r="F38" s="10"/>
      <c r="G38" s="10"/>
      <c r="H38" s="10"/>
      <c r="I38" s="53">
        <f t="shared" ref="I38:I43" si="8">SUM(D38:H38)</f>
        <v>0</v>
      </c>
      <c r="J38" s="8"/>
      <c r="L38" s="10">
        <v>7110423</v>
      </c>
    </row>
    <row r="39" spans="2:12" ht="18.75" customHeight="1" x14ac:dyDescent="0.15">
      <c r="B39" s="72"/>
      <c r="C39" s="31" t="s">
        <v>59</v>
      </c>
      <c r="D39" s="25"/>
      <c r="E39" s="25"/>
      <c r="F39" s="25"/>
      <c r="G39" s="25"/>
      <c r="H39" s="25"/>
      <c r="I39" s="51">
        <f t="shared" si="8"/>
        <v>0</v>
      </c>
      <c r="J39" s="26"/>
      <c r="L39" s="12">
        <v>159797</v>
      </c>
    </row>
    <row r="40" spans="2:12" ht="18.75" customHeight="1" x14ac:dyDescent="0.15">
      <c r="B40" s="72"/>
      <c r="C40" s="26" t="s">
        <v>23</v>
      </c>
      <c r="D40" s="25"/>
      <c r="E40" s="25"/>
      <c r="F40" s="25"/>
      <c r="G40" s="25"/>
      <c r="H40" s="25"/>
      <c r="I40" s="51">
        <f t="shared" si="8"/>
        <v>0</v>
      </c>
      <c r="J40" s="26"/>
      <c r="L40" s="19">
        <v>1089108</v>
      </c>
    </row>
    <row r="41" spans="2:12" ht="18.75" customHeight="1" x14ac:dyDescent="0.15">
      <c r="B41" s="72"/>
      <c r="C41" s="29" t="s">
        <v>41</v>
      </c>
      <c r="D41" s="12"/>
      <c r="E41" s="12"/>
      <c r="F41" s="12"/>
      <c r="G41" s="12"/>
      <c r="H41" s="12"/>
      <c r="I41" s="54">
        <f t="shared" si="8"/>
        <v>0</v>
      </c>
      <c r="J41" s="29"/>
      <c r="L41" s="19">
        <v>799280</v>
      </c>
    </row>
    <row r="42" spans="2:12" ht="18.75" customHeight="1" x14ac:dyDescent="0.15">
      <c r="B42" s="72"/>
      <c r="C42" s="18" t="s">
        <v>43</v>
      </c>
      <c r="D42" s="19"/>
      <c r="E42" s="19"/>
      <c r="F42" s="19"/>
      <c r="G42" s="19"/>
      <c r="H42" s="19"/>
      <c r="I42" s="49">
        <f t="shared" si="8"/>
        <v>0</v>
      </c>
      <c r="J42" s="18"/>
      <c r="L42" s="19">
        <v>568981</v>
      </c>
    </row>
    <row r="43" spans="2:12" ht="18.75" customHeight="1" x14ac:dyDescent="0.15">
      <c r="B43" s="60"/>
      <c r="C43" s="30" t="s">
        <v>44</v>
      </c>
      <c r="D43" s="14"/>
      <c r="E43" s="14"/>
      <c r="F43" s="14"/>
      <c r="G43" s="14"/>
      <c r="H43" s="14"/>
      <c r="I43" s="47">
        <f t="shared" si="8"/>
        <v>0</v>
      </c>
      <c r="J43" s="13"/>
      <c r="L43" s="14">
        <v>0</v>
      </c>
    </row>
    <row r="44" spans="2:12" ht="18.75" customHeight="1" x14ac:dyDescent="0.15">
      <c r="B44" s="65" t="s">
        <v>20</v>
      </c>
      <c r="C44" s="62"/>
      <c r="D44" s="46">
        <f t="shared" ref="D44:I44" si="9">SUBTOTAL(9,D45:D60)</f>
        <v>0</v>
      </c>
      <c r="E44" s="46">
        <f t="shared" si="9"/>
        <v>0</v>
      </c>
      <c r="F44" s="46">
        <f t="shared" si="9"/>
        <v>0</v>
      </c>
      <c r="G44" s="46">
        <f t="shared" si="9"/>
        <v>0</v>
      </c>
      <c r="H44" s="46">
        <f t="shared" si="9"/>
        <v>0</v>
      </c>
      <c r="I44" s="46">
        <f t="shared" si="9"/>
        <v>0</v>
      </c>
      <c r="J44" s="15"/>
      <c r="L44" s="7">
        <f>SUBTOTAL(9,L45:L60)</f>
        <v>11141707</v>
      </c>
    </row>
    <row r="45" spans="2:12" ht="18.75" customHeight="1" x14ac:dyDescent="0.15">
      <c r="B45" s="72"/>
      <c r="C45" s="8" t="s">
        <v>38</v>
      </c>
      <c r="D45" s="10"/>
      <c r="E45" s="10"/>
      <c r="F45" s="10"/>
      <c r="G45" s="10"/>
      <c r="H45" s="10"/>
      <c r="I45" s="53">
        <f t="shared" ref="I45:I60" si="10">SUM(D45:H45)</f>
        <v>0</v>
      </c>
      <c r="J45" s="8"/>
      <c r="L45" s="10">
        <v>252018</v>
      </c>
    </row>
    <row r="46" spans="2:12" ht="18.75" customHeight="1" x14ac:dyDescent="0.15">
      <c r="B46" s="72"/>
      <c r="C46" s="26" t="s">
        <v>45</v>
      </c>
      <c r="D46" s="25"/>
      <c r="E46" s="25"/>
      <c r="F46" s="25"/>
      <c r="G46" s="25"/>
      <c r="H46" s="25"/>
      <c r="I46" s="51">
        <f t="shared" si="10"/>
        <v>0</v>
      </c>
      <c r="J46" s="26"/>
      <c r="L46" s="12">
        <v>297741</v>
      </c>
    </row>
    <row r="47" spans="2:12" ht="18.75" customHeight="1" x14ac:dyDescent="0.15">
      <c r="B47" s="72"/>
      <c r="C47" s="26" t="s">
        <v>35</v>
      </c>
      <c r="D47" s="25"/>
      <c r="E47" s="25"/>
      <c r="F47" s="25"/>
      <c r="G47" s="25"/>
      <c r="H47" s="25"/>
      <c r="I47" s="51">
        <f t="shared" si="10"/>
        <v>0</v>
      </c>
      <c r="J47" s="26"/>
      <c r="L47" s="24">
        <v>371574</v>
      </c>
    </row>
    <row r="48" spans="2:12" ht="18.75" customHeight="1" x14ac:dyDescent="0.15">
      <c r="B48" s="72"/>
      <c r="C48" s="29" t="s">
        <v>11</v>
      </c>
      <c r="D48" s="12"/>
      <c r="E48" s="12"/>
      <c r="F48" s="12"/>
      <c r="G48" s="12"/>
      <c r="H48" s="12"/>
      <c r="I48" s="54">
        <f t="shared" si="10"/>
        <v>0</v>
      </c>
      <c r="J48" s="29"/>
      <c r="L48" s="25">
        <v>0</v>
      </c>
    </row>
    <row r="49" spans="2:12" ht="18.75" customHeight="1" x14ac:dyDescent="0.15">
      <c r="B49" s="72"/>
      <c r="C49" s="18" t="s">
        <v>5</v>
      </c>
      <c r="D49" s="19"/>
      <c r="E49" s="19"/>
      <c r="F49" s="19"/>
      <c r="G49" s="19"/>
      <c r="H49" s="19"/>
      <c r="I49" s="49">
        <f t="shared" si="10"/>
        <v>0</v>
      </c>
      <c r="J49" s="18"/>
      <c r="L49" s="25">
        <v>1389849</v>
      </c>
    </row>
    <row r="50" spans="2:12" ht="18.75" customHeight="1" x14ac:dyDescent="0.15">
      <c r="B50" s="72"/>
      <c r="C50" s="22" t="s">
        <v>46</v>
      </c>
      <c r="D50" s="24"/>
      <c r="E50" s="24"/>
      <c r="F50" s="24"/>
      <c r="G50" s="24"/>
      <c r="H50" s="24"/>
      <c r="I50" s="50">
        <f t="shared" si="10"/>
        <v>0</v>
      </c>
      <c r="J50" s="22"/>
      <c r="L50" s="25">
        <v>132000</v>
      </c>
    </row>
    <row r="51" spans="2:12" ht="18.75" customHeight="1" x14ac:dyDescent="0.15">
      <c r="B51" s="72"/>
      <c r="C51" s="26" t="s">
        <v>47</v>
      </c>
      <c r="D51" s="25"/>
      <c r="E51" s="25"/>
      <c r="F51" s="25"/>
      <c r="G51" s="25"/>
      <c r="H51" s="25"/>
      <c r="I51" s="51">
        <f t="shared" si="10"/>
        <v>0</v>
      </c>
      <c r="J51" s="26"/>
      <c r="L51" s="12">
        <v>235250</v>
      </c>
    </row>
    <row r="52" spans="2:12" ht="18.75" customHeight="1" x14ac:dyDescent="0.15">
      <c r="B52" s="72"/>
      <c r="C52" s="29" t="s">
        <v>34</v>
      </c>
      <c r="D52" s="12"/>
      <c r="E52" s="12"/>
      <c r="F52" s="12"/>
      <c r="G52" s="12"/>
      <c r="H52" s="12"/>
      <c r="I52" s="54">
        <f t="shared" si="10"/>
        <v>0</v>
      </c>
      <c r="J52" s="29"/>
      <c r="L52" s="19">
        <v>785290</v>
      </c>
    </row>
    <row r="53" spans="2:12" ht="18.75" customHeight="1" x14ac:dyDescent="0.15">
      <c r="B53" s="72"/>
      <c r="C53" s="18" t="s">
        <v>27</v>
      </c>
      <c r="D53" s="19"/>
      <c r="E53" s="19"/>
      <c r="F53" s="19"/>
      <c r="G53" s="19"/>
      <c r="H53" s="19"/>
      <c r="I53" s="49">
        <f t="shared" si="10"/>
        <v>0</v>
      </c>
      <c r="J53" s="18"/>
      <c r="L53" s="19">
        <v>4224000</v>
      </c>
    </row>
    <row r="54" spans="2:12" ht="18.75" customHeight="1" x14ac:dyDescent="0.15">
      <c r="B54" s="72"/>
      <c r="C54" s="18" t="s">
        <v>48</v>
      </c>
      <c r="D54" s="24"/>
      <c r="E54" s="24"/>
      <c r="F54" s="24"/>
      <c r="G54" s="24"/>
      <c r="H54" s="24"/>
      <c r="I54" s="50">
        <f t="shared" si="10"/>
        <v>0</v>
      </c>
      <c r="J54" s="22"/>
      <c r="L54" s="19">
        <v>567680</v>
      </c>
    </row>
    <row r="55" spans="2:12" ht="18.75" customHeight="1" x14ac:dyDescent="0.15">
      <c r="B55" s="72"/>
      <c r="C55" s="22" t="s">
        <v>2</v>
      </c>
      <c r="D55" s="25"/>
      <c r="E55" s="25"/>
      <c r="F55" s="25"/>
      <c r="G55" s="25"/>
      <c r="H55" s="25"/>
      <c r="I55" s="51">
        <f t="shared" si="10"/>
        <v>0</v>
      </c>
      <c r="J55" s="26"/>
      <c r="L55" s="24">
        <v>0</v>
      </c>
    </row>
    <row r="56" spans="2:12" ht="18.75" customHeight="1" x14ac:dyDescent="0.15">
      <c r="B56" s="72"/>
      <c r="C56" s="29" t="s">
        <v>13</v>
      </c>
      <c r="D56" s="12"/>
      <c r="E56" s="12"/>
      <c r="F56" s="12"/>
      <c r="G56" s="12"/>
      <c r="H56" s="12"/>
      <c r="I56" s="54">
        <f t="shared" si="10"/>
        <v>0</v>
      </c>
      <c r="J56" s="29"/>
      <c r="L56" s="25">
        <v>824340</v>
      </c>
    </row>
    <row r="57" spans="2:12" ht="18.75" customHeight="1" x14ac:dyDescent="0.15">
      <c r="B57" s="72"/>
      <c r="C57" s="18" t="s">
        <v>18</v>
      </c>
      <c r="D57" s="19"/>
      <c r="E57" s="19"/>
      <c r="F57" s="19"/>
      <c r="G57" s="19"/>
      <c r="H57" s="19"/>
      <c r="I57" s="49">
        <f t="shared" si="10"/>
        <v>0</v>
      </c>
      <c r="J57" s="18"/>
      <c r="L57" s="12">
        <v>636162</v>
      </c>
    </row>
    <row r="58" spans="2:12" ht="18.75" customHeight="1" x14ac:dyDescent="0.15">
      <c r="B58" s="72"/>
      <c r="C58" s="45" t="s">
        <v>70</v>
      </c>
      <c r="D58" s="55"/>
      <c r="E58" s="55"/>
      <c r="F58" s="55"/>
      <c r="G58" s="55"/>
      <c r="H58" s="55"/>
      <c r="I58" s="56">
        <f t="shared" si="10"/>
        <v>0</v>
      </c>
      <c r="J58" s="57"/>
      <c r="L58" s="24">
        <v>1181400</v>
      </c>
    </row>
    <row r="59" spans="2:12" ht="18.75" customHeight="1" x14ac:dyDescent="0.15">
      <c r="B59" s="72"/>
      <c r="C59" s="18" t="s">
        <v>50</v>
      </c>
      <c r="D59" s="24"/>
      <c r="E59" s="24"/>
      <c r="F59" s="24"/>
      <c r="G59" s="24"/>
      <c r="H59" s="24"/>
      <c r="I59" s="50">
        <f t="shared" si="10"/>
        <v>0</v>
      </c>
      <c r="J59" s="22"/>
      <c r="L59" s="24">
        <v>0</v>
      </c>
    </row>
    <row r="60" spans="2:12" ht="18.75" customHeight="1" x14ac:dyDescent="0.15">
      <c r="B60" s="60"/>
      <c r="C60" s="27" t="s">
        <v>71</v>
      </c>
      <c r="D60" s="28"/>
      <c r="E60" s="28"/>
      <c r="F60" s="28"/>
      <c r="G60" s="28"/>
      <c r="H60" s="28"/>
      <c r="I60" s="52">
        <f t="shared" si="10"/>
        <v>0</v>
      </c>
      <c r="J60" s="27"/>
      <c r="L60" s="28">
        <v>244403</v>
      </c>
    </row>
    <row r="61" spans="2:12" ht="18.75" customHeight="1" x14ac:dyDescent="0.15">
      <c r="B61" s="65" t="s">
        <v>51</v>
      </c>
      <c r="C61" s="62"/>
      <c r="D61" s="46">
        <f t="shared" ref="D61:I61" si="11">SUBTOTAL(9,D62:D64)</f>
        <v>0</v>
      </c>
      <c r="E61" s="46">
        <f t="shared" si="11"/>
        <v>0</v>
      </c>
      <c r="F61" s="46">
        <f t="shared" si="11"/>
        <v>0</v>
      </c>
      <c r="G61" s="46">
        <f t="shared" si="11"/>
        <v>0</v>
      </c>
      <c r="H61" s="46">
        <f t="shared" si="11"/>
        <v>0</v>
      </c>
      <c r="I61" s="46">
        <f t="shared" si="11"/>
        <v>0</v>
      </c>
      <c r="J61" s="15"/>
      <c r="L61" s="7">
        <f>SUBTOTAL(9,L62:L64)</f>
        <v>19548360</v>
      </c>
    </row>
    <row r="62" spans="2:12" ht="18.75" customHeight="1" x14ac:dyDescent="0.15">
      <c r="B62" s="72"/>
      <c r="C62" s="8" t="s">
        <v>52</v>
      </c>
      <c r="D62" s="10"/>
      <c r="E62" s="10"/>
      <c r="F62" s="10"/>
      <c r="G62" s="10"/>
      <c r="H62" s="10"/>
      <c r="I62" s="10">
        <f>SUM(D62:H62)</f>
        <v>0</v>
      </c>
      <c r="J62" s="8"/>
      <c r="L62" s="17">
        <v>4548360</v>
      </c>
    </row>
    <row r="63" spans="2:12" ht="18.75" customHeight="1" x14ac:dyDescent="0.15">
      <c r="B63" s="72"/>
      <c r="C63" s="26" t="s">
        <v>53</v>
      </c>
      <c r="D63" s="25"/>
      <c r="E63" s="25"/>
      <c r="F63" s="25"/>
      <c r="G63" s="25"/>
      <c r="H63" s="25"/>
      <c r="I63" s="25">
        <f>SUM(D63:H63)</f>
        <v>0</v>
      </c>
      <c r="J63" s="26"/>
      <c r="L63" s="24">
        <v>15000000</v>
      </c>
    </row>
    <row r="64" spans="2:12" ht="18.75" customHeight="1" thickBot="1" x14ac:dyDescent="0.2">
      <c r="B64" s="73"/>
      <c r="C64" s="40"/>
      <c r="D64" s="41"/>
      <c r="E64" s="41"/>
      <c r="F64" s="41"/>
      <c r="G64" s="41"/>
      <c r="H64" s="41"/>
      <c r="I64" s="41">
        <f>SUM(D64:H64)</f>
        <v>0</v>
      </c>
      <c r="J64" s="40"/>
      <c r="L64" s="28"/>
    </row>
    <row r="65" spans="2:12" ht="18.75" customHeight="1" thickTop="1" x14ac:dyDescent="0.15">
      <c r="B65" s="74" t="s">
        <v>49</v>
      </c>
      <c r="C65" s="75"/>
      <c r="D65" s="47">
        <f t="shared" ref="D65:I65" si="12">SUBTOTAL(9,D17:D64)</f>
        <v>0</v>
      </c>
      <c r="E65" s="47">
        <f t="shared" si="12"/>
        <v>0</v>
      </c>
      <c r="F65" s="47">
        <f t="shared" si="12"/>
        <v>0</v>
      </c>
      <c r="G65" s="47">
        <f t="shared" si="12"/>
        <v>0</v>
      </c>
      <c r="H65" s="47">
        <f t="shared" si="12"/>
        <v>0</v>
      </c>
      <c r="I65" s="47">
        <f t="shared" si="12"/>
        <v>0</v>
      </c>
      <c r="J65" s="39"/>
      <c r="L65" s="7">
        <f>SUBTOTAL(9,L17:L64)</f>
        <v>190080155</v>
      </c>
    </row>
    <row r="66" spans="2:12" ht="18.75" customHeight="1" x14ac:dyDescent="0.15">
      <c r="B66" s="6"/>
      <c r="C66" s="6"/>
      <c r="D66" s="59"/>
      <c r="E66" s="59"/>
      <c r="F66" s="59"/>
      <c r="G66" s="59"/>
      <c r="H66" s="59"/>
      <c r="I66" s="59"/>
      <c r="L66" s="59"/>
    </row>
    <row r="67" spans="2:12" ht="15" customHeight="1" thickBot="1" x14ac:dyDescent="0.2">
      <c r="E67" s="3" t="s">
        <v>4</v>
      </c>
    </row>
    <row r="68" spans="2:12" ht="18.75" customHeight="1" thickBot="1" x14ac:dyDescent="0.2">
      <c r="B68" s="70" t="s">
        <v>54</v>
      </c>
      <c r="C68" s="71"/>
      <c r="D68" s="58">
        <v>1010000</v>
      </c>
      <c r="E68" s="32" t="s">
        <v>66</v>
      </c>
      <c r="F68" s="34"/>
      <c r="G68" s="34"/>
    </row>
    <row r="69" spans="2:12" ht="15" customHeight="1" x14ac:dyDescent="0.15"/>
    <row r="70" spans="2:12" ht="15" customHeight="1" x14ac:dyDescent="0.15">
      <c r="B70" s="33" t="s">
        <v>25</v>
      </c>
    </row>
    <row r="71" spans="2:12" ht="15" customHeight="1" x14ac:dyDescent="0.15">
      <c r="B71" s="33" t="s">
        <v>42</v>
      </c>
    </row>
    <row r="72" spans="2:12" ht="15" customHeight="1" x14ac:dyDescent="0.15">
      <c r="B72" s="33" t="s">
        <v>55</v>
      </c>
    </row>
    <row r="73" spans="2:12" ht="15" customHeight="1" x14ac:dyDescent="0.15">
      <c r="B73" s="33" t="s">
        <v>7</v>
      </c>
    </row>
    <row r="74" spans="2:12" ht="15" customHeight="1" x14ac:dyDescent="0.15">
      <c r="B74" s="33" t="s">
        <v>56</v>
      </c>
    </row>
    <row r="75" spans="2:12" ht="15" customHeight="1" x14ac:dyDescent="0.15">
      <c r="B75" s="33" t="s">
        <v>57</v>
      </c>
    </row>
    <row r="76" spans="2:12" ht="15" customHeight="1" x14ac:dyDescent="0.15">
      <c r="B76" s="33" t="s">
        <v>58</v>
      </c>
    </row>
    <row r="77" spans="2:12" ht="14.25" customHeight="1" x14ac:dyDescent="0.15">
      <c r="B77" s="33" t="s">
        <v>72</v>
      </c>
    </row>
  </sheetData>
  <mergeCells count="24">
    <mergeCell ref="B68:C68"/>
    <mergeCell ref="B25:C25"/>
    <mergeCell ref="B26:B29"/>
    <mergeCell ref="B30:C30"/>
    <mergeCell ref="B31:B36"/>
    <mergeCell ref="B37:C37"/>
    <mergeCell ref="B38:B43"/>
    <mergeCell ref="B44:C44"/>
    <mergeCell ref="B45:B60"/>
    <mergeCell ref="B61:C61"/>
    <mergeCell ref="B62:B64"/>
    <mergeCell ref="B65:C65"/>
    <mergeCell ref="B18:B24"/>
    <mergeCell ref="J2:L2"/>
    <mergeCell ref="B4:L4"/>
    <mergeCell ref="B6:C6"/>
    <mergeCell ref="B7:C7"/>
    <mergeCell ref="B8:C8"/>
    <mergeCell ref="B9:C9"/>
    <mergeCell ref="B10:B12"/>
    <mergeCell ref="B13:C13"/>
    <mergeCell ref="B15:C15"/>
    <mergeCell ref="B16:C16"/>
    <mergeCell ref="B17:C17"/>
  </mergeCells>
  <phoneticPr fontId="23" type="Hiragana"/>
  <printOptions horizontalCentered="1"/>
  <pageMargins left="0.78740157480314954" right="0.78740157480314954" top="0.78740157480314954" bottom="0.78740157480314954" header="0.51181102362204722" footer="0.51181102362204722"/>
  <pageSetup paperSize="9" scale="50" firstPageNumber="0" orientation="portrait" r:id="rId1"/>
  <headerFooter>
    <oddHeader>&amp;L&amp;"ＭＳ 明朝,bold"様式５－４</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様式５ー４　今治市営住宅の管理に係る収支予算書</vt:lpstr>
      <vt:lpstr>'様式５ー４　今治市営住宅の管理に係る収支予算書'!Print_Area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kankou01</dc:creator>
  <cp:lastModifiedBy>村上勝二</cp:lastModifiedBy>
  <cp:lastPrinted>2019-04-26T12:39:07Z</cp:lastPrinted>
  <dcterms:created xsi:type="dcterms:W3CDTF">2007-01-29T01:32:43Z</dcterms:created>
  <dcterms:modified xsi:type="dcterms:W3CDTF">2026-08-21T06:50:03Z</dcterms:modified>
</cp:coreProperties>
</file>